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380" windowHeight="10365" activeTab="6"/>
  </bookViews>
  <sheets>
    <sheet name="8-1" sheetId="1" r:id="rId1"/>
    <sheet name="8-2" sheetId="5" r:id="rId2"/>
    <sheet name="8-3" sheetId="4" r:id="rId3"/>
    <sheet name="8-3续" sheetId="2" r:id="rId4"/>
    <sheet name="8-4" sheetId="7" r:id="rId5"/>
    <sheet name="8-5" sheetId="6" r:id="rId6"/>
    <sheet name="8-6" sheetId="8" r:id="rId7"/>
    <sheet name="8-6续1" sheetId="9" r:id="rId8"/>
    <sheet name="8-6续2" sheetId="3" r:id="rId9"/>
  </sheets>
  <calcPr calcId="144525"/>
</workbook>
</file>

<file path=xl/sharedStrings.xml><?xml version="1.0" encoding="utf-8"?>
<sst xmlns="http://schemas.openxmlformats.org/spreadsheetml/2006/main" count="342" uniqueCount="223">
  <si>
    <t>8-1 地方一般公共预算收入</t>
  </si>
  <si>
    <t>单位：万元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</si>
  <si>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</t>
    </r>
    <r>
      <rPr>
        <sz val="9"/>
        <rFont val="宋体"/>
        <charset val="134"/>
      </rPr>
      <t>目</t>
    </r>
  </si>
  <si>
    <r>
      <rPr>
        <sz val="9"/>
        <rFont val="Arial Narrow"/>
        <charset val="134"/>
      </rPr>
      <t>2019</t>
    </r>
    <r>
      <rPr>
        <sz val="9"/>
        <rFont val="宋体"/>
        <charset val="134"/>
      </rPr>
      <t>年</t>
    </r>
  </si>
  <si>
    <t>地级</t>
  </si>
  <si>
    <t>县级</t>
  </si>
  <si>
    <t>乡镇级</t>
  </si>
  <si>
    <t>地方一般公共预算收入</t>
  </si>
  <si>
    <r>
      <rPr>
        <b/>
        <sz val="9"/>
        <rFont val="Arial Narrow"/>
        <charset val="134"/>
      </rPr>
      <t xml:space="preserve">    </t>
    </r>
    <r>
      <rPr>
        <b/>
        <sz val="9"/>
        <rFont val="宋体"/>
        <charset val="134"/>
      </rPr>
      <t>税收收入</t>
    </r>
  </si>
  <si>
    <t>　　增值税</t>
  </si>
  <si>
    <t>　　企业所得税</t>
  </si>
  <si>
    <t>　　个人所得税</t>
  </si>
  <si>
    <t>　　资源税</t>
  </si>
  <si>
    <t>　　城市维护建设税</t>
  </si>
  <si>
    <t>　　房产税</t>
  </si>
  <si>
    <t>　　印花税</t>
  </si>
  <si>
    <t>　　城镇土地使用税</t>
  </si>
  <si>
    <t>　　土地增值税</t>
  </si>
  <si>
    <t>　　车船税</t>
  </si>
  <si>
    <t>　　耕地占用税</t>
  </si>
  <si>
    <t>　　契税</t>
  </si>
  <si>
    <r>
      <rPr>
        <sz val="9"/>
        <rFont val="Arial Narrow"/>
        <charset val="134"/>
      </rPr>
      <t xml:space="preserve">       </t>
    </r>
    <r>
      <rPr>
        <sz val="9"/>
        <rFont val="宋体"/>
        <charset val="134"/>
      </rPr>
      <t>烟叶税</t>
    </r>
  </si>
  <si>
    <t xml:space="preserve">    环保保护税</t>
  </si>
  <si>
    <t>　　其他税收收入</t>
  </si>
  <si>
    <r>
      <rPr>
        <b/>
        <sz val="9"/>
        <rFont val="Arial Narrow"/>
        <charset val="134"/>
      </rPr>
      <t xml:space="preserve">   </t>
    </r>
    <r>
      <rPr>
        <b/>
        <sz val="9"/>
        <rFont val="宋体"/>
        <charset val="134"/>
      </rPr>
      <t>非税收入</t>
    </r>
  </si>
  <si>
    <t>　　专项收入</t>
  </si>
  <si>
    <t>　　行政事业性收费收入</t>
  </si>
  <si>
    <t>　　罚没收入</t>
  </si>
  <si>
    <t>　　国有资本经营收入</t>
  </si>
  <si>
    <t>　　国有资源（资产）有偿使用收入</t>
  </si>
  <si>
    <t>　　其他收入</t>
  </si>
  <si>
    <t>8-2 地方一般公共预算支出</t>
  </si>
  <si>
    <r>
      <rPr>
        <sz val="10.5"/>
        <rFont val="宋体"/>
        <charset val="134"/>
      </rPr>
      <t>单位：万元</t>
    </r>
    <r>
      <rPr>
        <sz val="10.5"/>
        <rFont val="Arial Narrow"/>
        <charset val="134"/>
      </rPr>
      <t xml:space="preserve"> </t>
    </r>
  </si>
  <si>
    <t>地方一般公共预算支出</t>
  </si>
  <si>
    <r>
      <rPr>
        <sz val="9"/>
        <rFont val="Arial Narrow"/>
        <charset val="134"/>
      </rPr>
      <t xml:space="preserve">         </t>
    </r>
    <r>
      <rPr>
        <sz val="9"/>
        <rFont val="宋体"/>
        <charset val="134"/>
      </rPr>
      <t>一般公共服务支出</t>
    </r>
  </si>
  <si>
    <r>
      <rPr>
        <sz val="9"/>
        <rFont val="Arial Narrow"/>
        <charset val="134"/>
      </rPr>
      <t xml:space="preserve">         </t>
    </r>
    <r>
      <rPr>
        <sz val="9"/>
        <rFont val="宋体"/>
        <charset val="134"/>
      </rPr>
      <t>外交支出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</si>
  <si>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国防支出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</si>
  <si>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公共安全支出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</si>
  <si>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教育支出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</si>
  <si>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科学技术支出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</si>
  <si>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文化体育与传媒支出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</si>
  <si>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社会保障和就业支出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</si>
  <si>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卫生健康支出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</si>
  <si>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节能环保支出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</si>
  <si>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城乡社区支出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</si>
  <si>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农林水支出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</si>
  <si>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交通运输支出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</si>
  <si>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资源勘探信息等支出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</si>
  <si>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商业服务业等支出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</si>
  <si>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金融支出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</si>
  <si>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援助其他地区支出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</si>
  <si>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自然资源海洋气象等支出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</si>
  <si>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住房保障支出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</si>
  <si>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粮油物资储备支出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</si>
  <si>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预备费</t>
    </r>
  </si>
  <si>
    <t xml:space="preserve">    灾害防治及应急管理支出</t>
  </si>
  <si>
    <t xml:space="preserve">        其他支出</t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</si>
  <si>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债务付息支出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</si>
  <si>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债务发行费用支出</t>
    </r>
  </si>
  <si>
    <t>8-3 各县（市、区）一般公共预算收支情况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</si>
  <si>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目</t>
    </r>
  </si>
  <si>
    <t>市直</t>
  </si>
  <si>
    <t>江城区</t>
  </si>
  <si>
    <t>海陵区</t>
  </si>
  <si>
    <t>高新区</t>
  </si>
  <si>
    <t>阳东区</t>
  </si>
  <si>
    <t>阳西县</t>
  </si>
  <si>
    <t>阳春市</t>
  </si>
  <si>
    <t>滨海新区</t>
  </si>
  <si>
    <t>一、一般公共预算收入</t>
  </si>
  <si>
    <t>税收收入</t>
  </si>
  <si>
    <t>　增值税</t>
  </si>
  <si>
    <t>　企业所得税</t>
  </si>
  <si>
    <t>　个人所得税</t>
  </si>
  <si>
    <t>　资源税</t>
  </si>
  <si>
    <t>　城市维护建设税</t>
  </si>
  <si>
    <t>　房产税</t>
  </si>
  <si>
    <t xml:space="preserve">  印花税</t>
  </si>
  <si>
    <t xml:space="preserve">  城镇土地使用税</t>
  </si>
  <si>
    <t>　土地增值税</t>
  </si>
  <si>
    <t xml:space="preserve">  车船税</t>
  </si>
  <si>
    <t>　耕地占用税</t>
  </si>
  <si>
    <t>　契税</t>
  </si>
  <si>
    <t xml:space="preserve">  烟叶税</t>
  </si>
  <si>
    <t xml:space="preserve">  环境保护税</t>
  </si>
  <si>
    <t xml:space="preserve">  其他税收收入</t>
  </si>
  <si>
    <t>非税收入</t>
  </si>
  <si>
    <t>二、一般公共预算支出</t>
  </si>
  <si>
    <t xml:space="preserve">  一般公共服务</t>
  </si>
  <si>
    <t xml:space="preserve">  国防</t>
  </si>
  <si>
    <t xml:space="preserve">  公共安全</t>
  </si>
  <si>
    <t xml:space="preserve">  教育</t>
  </si>
  <si>
    <t xml:space="preserve">  科学技术</t>
  </si>
  <si>
    <t xml:space="preserve">  文化体育与传媒</t>
  </si>
  <si>
    <t xml:space="preserve">  社会保障和就业</t>
  </si>
  <si>
    <t xml:space="preserve">  卫生健康</t>
  </si>
  <si>
    <t xml:space="preserve">  节能环保</t>
  </si>
  <si>
    <t xml:space="preserve">  城乡社区</t>
  </si>
  <si>
    <t xml:space="preserve">  农林水</t>
  </si>
  <si>
    <t xml:space="preserve">  交通运输</t>
  </si>
  <si>
    <t xml:space="preserve">  资源勘探信息等</t>
  </si>
  <si>
    <t xml:space="preserve">  商业服务业等</t>
  </si>
  <si>
    <t xml:space="preserve">  金融支出</t>
  </si>
  <si>
    <t xml:space="preserve">  援助其他地区支出</t>
  </si>
  <si>
    <t xml:space="preserve">  自然资源海洋气象</t>
  </si>
  <si>
    <t xml:space="preserve">  住房保障支出</t>
  </si>
  <si>
    <t xml:space="preserve">  粮油物资储备管理事务</t>
  </si>
  <si>
    <t xml:space="preserve">  灾害防治及应急管理支出</t>
  </si>
  <si>
    <t xml:space="preserve">  其他支出</t>
  </si>
  <si>
    <t xml:space="preserve">  债务付息支出</t>
  </si>
  <si>
    <t xml:space="preserve">  债务发行费用支出</t>
  </si>
  <si>
    <t>8-3  续表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</si>
  <si>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目</t>
    </r>
  </si>
  <si>
    <t>单位</t>
  </si>
  <si>
    <r>
      <rPr>
        <sz val="10"/>
        <rFont val="Arial Narrow"/>
        <charset val="134"/>
      </rPr>
      <t>2019</t>
    </r>
    <r>
      <rPr>
        <sz val="10"/>
        <rFont val="宋体"/>
        <charset val="134"/>
      </rPr>
      <t>年</t>
    </r>
  </si>
  <si>
    <r>
      <rPr>
        <sz val="10"/>
        <rFont val="Arial Narrow"/>
        <charset val="134"/>
      </rPr>
      <t>2019</t>
    </r>
    <r>
      <rPr>
        <sz val="10"/>
        <rFont val="宋体"/>
        <charset val="134"/>
      </rPr>
      <t>年比</t>
    </r>
    <r>
      <rPr>
        <sz val="10"/>
        <rFont val="Arial Narrow"/>
        <charset val="134"/>
      </rPr>
      <t>2018</t>
    </r>
    <r>
      <rPr>
        <sz val="10"/>
        <rFont val="宋体"/>
        <charset val="134"/>
      </rPr>
      <t>年增长</t>
    </r>
    <r>
      <rPr>
        <sz val="10"/>
        <rFont val="Arial Narrow"/>
        <charset val="134"/>
      </rPr>
      <t>%</t>
    </r>
  </si>
  <si>
    <t>万元</t>
  </si>
  <si>
    <t xml:space="preserve">               市    直      </t>
  </si>
  <si>
    <t xml:space="preserve">               江城区</t>
  </si>
  <si>
    <t xml:space="preserve">               海陵区</t>
  </si>
  <si>
    <t xml:space="preserve">               高新区</t>
  </si>
  <si>
    <t xml:space="preserve">               阳东区</t>
  </si>
  <si>
    <t xml:space="preserve">               阳西县</t>
  </si>
  <si>
    <t xml:space="preserve">               阳春市</t>
  </si>
  <si>
    <t xml:space="preserve">       滨海新区</t>
  </si>
  <si>
    <t xml:space="preserve"> 地方一般公共预算支出</t>
  </si>
  <si>
    <t xml:space="preserve">               滨海新区</t>
  </si>
  <si>
    <t>注：地方一般公共预算收入增速按可比口径计算。</t>
  </si>
  <si>
    <t>8-4 金融机构数</t>
  </si>
  <si>
    <r>
      <rPr>
        <sz val="10.5"/>
        <rFont val="宋体"/>
        <charset val="134"/>
      </rPr>
      <t>单位：个</t>
    </r>
    <r>
      <rPr>
        <sz val="10.5"/>
        <rFont val="Arial Narrow"/>
        <charset val="134"/>
      </rPr>
      <t xml:space="preserve">  </t>
    </r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</si>
  <si>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目</t>
    </r>
  </si>
  <si>
    <r>
      <rPr>
        <sz val="9"/>
        <rFont val="Arial Narrow"/>
        <charset val="134"/>
      </rPr>
      <t>2018</t>
    </r>
    <r>
      <rPr>
        <sz val="9"/>
        <rFont val="宋体"/>
        <charset val="134"/>
      </rPr>
      <t>年</t>
    </r>
  </si>
  <si>
    <t>金融机构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</si>
  <si>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国家银行</t>
    </r>
  </si>
  <si>
    <r>
      <rPr>
        <sz val="9"/>
        <rFont val="Arial Narrow"/>
        <charset val="134"/>
      </rPr>
      <t xml:space="preserve">        # </t>
    </r>
    <r>
      <rPr>
        <sz val="9"/>
        <rFont val="宋体"/>
        <charset val="134"/>
      </rPr>
      <t>国有独资商业银行</t>
    </r>
  </si>
  <si>
    <r>
      <rPr>
        <sz val="9"/>
        <rFont val="Arial Narrow"/>
        <charset val="134"/>
      </rPr>
      <t xml:space="preserve">           </t>
    </r>
    <r>
      <rPr>
        <sz val="9"/>
        <rFont val="宋体"/>
        <charset val="134"/>
      </rPr>
      <t>政策性银行</t>
    </r>
  </si>
  <si>
    <r>
      <rPr>
        <sz val="9"/>
        <rFont val="Arial Narrow"/>
        <charset val="134"/>
      </rPr>
      <t xml:space="preserve">   </t>
    </r>
    <r>
      <rPr>
        <sz val="9"/>
        <rFont val="宋体"/>
        <charset val="134"/>
      </rPr>
      <t>股份制商业银行</t>
    </r>
  </si>
  <si>
    <r>
      <rPr>
        <sz val="9"/>
        <rFont val="Arial Narrow"/>
        <charset val="134"/>
      </rPr>
      <t xml:space="preserve">   </t>
    </r>
    <r>
      <rPr>
        <sz val="9"/>
        <rFont val="宋体"/>
        <charset val="134"/>
      </rPr>
      <t>信用社</t>
    </r>
  </si>
  <si>
    <r>
      <rPr>
        <sz val="9"/>
        <rFont val="Arial Narrow"/>
        <charset val="134"/>
      </rPr>
      <t xml:space="preserve">       # </t>
    </r>
    <r>
      <rPr>
        <sz val="9"/>
        <rFont val="宋体"/>
        <charset val="134"/>
      </rPr>
      <t>农商行</t>
    </r>
  </si>
  <si>
    <r>
      <rPr>
        <sz val="9"/>
        <rFont val="Arial Narrow"/>
        <charset val="134"/>
      </rPr>
      <t xml:space="preserve">           </t>
    </r>
    <r>
      <rPr>
        <sz val="9"/>
        <rFont val="宋体"/>
        <charset val="134"/>
      </rPr>
      <t>农村信用社</t>
    </r>
  </si>
  <si>
    <r>
      <rPr>
        <sz val="9"/>
        <rFont val="Arial Narrow"/>
        <charset val="134"/>
      </rPr>
      <t xml:space="preserve">   </t>
    </r>
    <r>
      <rPr>
        <sz val="9"/>
        <rFont val="宋体"/>
        <charset val="134"/>
      </rPr>
      <t>其他金融机构</t>
    </r>
  </si>
  <si>
    <r>
      <rPr>
        <sz val="9"/>
        <rFont val="Arial Narrow"/>
        <charset val="134"/>
      </rPr>
      <t xml:space="preserve">       # </t>
    </r>
    <r>
      <rPr>
        <sz val="9"/>
        <rFont val="宋体"/>
        <charset val="134"/>
      </rPr>
      <t>邮政储蓄机构</t>
    </r>
  </si>
  <si>
    <t>注：市直包括江城区、海陵和高新区</t>
  </si>
  <si>
    <t>8-5 金融机构存贷款情况</t>
  </si>
  <si>
    <t>2014年</t>
  </si>
  <si>
    <t>2015年</t>
  </si>
  <si>
    <t>2016年</t>
  </si>
  <si>
    <t>2017年</t>
  </si>
  <si>
    <t>2018年</t>
  </si>
  <si>
    <r>
      <rPr>
        <sz val="8.5"/>
        <rFont val="Arial Narrow"/>
        <charset val="134"/>
      </rPr>
      <t>2019</t>
    </r>
    <r>
      <rPr>
        <sz val="8.5"/>
        <rFont val="宋体"/>
        <charset val="134"/>
      </rPr>
      <t>年</t>
    </r>
  </si>
  <si>
    <t>一、金融机构人民币各项存款年末余额</t>
  </si>
  <si>
    <r>
      <rPr>
        <sz val="8.5"/>
        <rFont val="Arial Narrow"/>
        <charset val="134"/>
      </rPr>
      <t xml:space="preserve">    (</t>
    </r>
    <r>
      <rPr>
        <sz val="8.5"/>
        <rFont val="宋体"/>
        <charset val="134"/>
      </rPr>
      <t>一</t>
    </r>
    <r>
      <rPr>
        <sz val="8.5"/>
        <rFont val="Arial Narrow"/>
        <charset val="134"/>
      </rPr>
      <t>)1</t>
    </r>
    <r>
      <rPr>
        <sz val="8.5"/>
        <rFont val="宋体"/>
        <charset val="134"/>
      </rPr>
      <t>、国家银行</t>
    </r>
  </si>
  <si>
    <r>
      <rPr>
        <sz val="8.5"/>
        <rFont val="Arial Narrow"/>
        <charset val="134"/>
      </rPr>
      <t xml:space="preserve">          2</t>
    </r>
    <r>
      <rPr>
        <sz val="8.5"/>
        <rFont val="宋体"/>
        <charset val="134"/>
      </rPr>
      <t>、农村信用社</t>
    </r>
  </si>
  <si>
    <r>
      <rPr>
        <sz val="8.5"/>
        <rFont val="Arial Narrow"/>
        <charset val="134"/>
      </rPr>
      <t xml:space="preserve">    (</t>
    </r>
    <r>
      <rPr>
        <sz val="8.5"/>
        <rFont val="宋体"/>
        <charset val="134"/>
      </rPr>
      <t>二</t>
    </r>
    <r>
      <rPr>
        <sz val="8.5"/>
        <rFont val="Arial Narrow"/>
        <charset val="134"/>
      </rPr>
      <t>)1</t>
    </r>
    <r>
      <rPr>
        <sz val="8.5"/>
        <rFont val="宋体"/>
        <charset val="134"/>
      </rPr>
      <t>、企业存款</t>
    </r>
  </si>
  <si>
    <r>
      <rPr>
        <sz val="8.5"/>
        <rFont val="Arial Narrow"/>
        <charset val="134"/>
      </rPr>
      <t xml:space="preserve">                  #</t>
    </r>
    <r>
      <rPr>
        <sz val="8.5"/>
        <rFont val="宋体"/>
        <charset val="134"/>
      </rPr>
      <t>活期存款</t>
    </r>
  </si>
  <si>
    <r>
      <rPr>
        <sz val="8.5"/>
        <rFont val="Arial Narrow"/>
        <charset val="134"/>
      </rPr>
      <t xml:space="preserve">          2</t>
    </r>
    <r>
      <rPr>
        <sz val="8.5"/>
        <rFont val="宋体"/>
        <charset val="134"/>
      </rPr>
      <t>、城乡居民储蓄存款</t>
    </r>
  </si>
  <si>
    <r>
      <rPr>
        <sz val="8.5"/>
        <rFont val="Arial Narrow"/>
        <charset val="134"/>
      </rPr>
      <t xml:space="preserve">                  #</t>
    </r>
    <r>
      <rPr>
        <sz val="8.5"/>
        <rFont val="宋体"/>
        <charset val="134"/>
      </rPr>
      <t>定期储蓄</t>
    </r>
  </si>
  <si>
    <t>二、金融机构人民币各项贷款年末余额</t>
  </si>
  <si>
    <r>
      <rPr>
        <sz val="8.5"/>
        <rFont val="Arial Narrow"/>
        <charset val="134"/>
      </rPr>
      <t xml:space="preserve">    (</t>
    </r>
    <r>
      <rPr>
        <sz val="8.5"/>
        <rFont val="宋体"/>
        <charset val="134"/>
      </rPr>
      <t>二</t>
    </r>
    <r>
      <rPr>
        <sz val="8.5"/>
        <rFont val="Arial Narrow"/>
        <charset val="134"/>
      </rPr>
      <t>)1</t>
    </r>
    <r>
      <rPr>
        <sz val="8.5"/>
        <rFont val="宋体"/>
        <charset val="134"/>
      </rPr>
      <t>、短期贷款</t>
    </r>
  </si>
  <si>
    <r>
      <rPr>
        <sz val="8.5"/>
        <rFont val="Arial Narrow"/>
        <charset val="134"/>
      </rPr>
      <t xml:space="preserve">                  #</t>
    </r>
    <r>
      <rPr>
        <sz val="8.5"/>
        <rFont val="宋体"/>
        <charset val="134"/>
      </rPr>
      <t>工业贷款</t>
    </r>
  </si>
  <si>
    <r>
      <rPr>
        <sz val="8.5"/>
        <rFont val="Arial Narrow"/>
        <charset val="134"/>
      </rPr>
      <t xml:space="preserve">                   </t>
    </r>
    <r>
      <rPr>
        <sz val="8.5"/>
        <rFont val="宋体"/>
        <charset val="134"/>
      </rPr>
      <t>商业贷款</t>
    </r>
  </si>
  <si>
    <r>
      <rPr>
        <sz val="8.5"/>
        <rFont val="Arial Narrow"/>
        <charset val="134"/>
      </rPr>
      <t xml:space="preserve">                   </t>
    </r>
    <r>
      <rPr>
        <sz val="8.5"/>
        <rFont val="宋体"/>
        <charset val="134"/>
      </rPr>
      <t>农业贷款</t>
    </r>
  </si>
  <si>
    <r>
      <rPr>
        <sz val="8.5"/>
        <rFont val="Arial Narrow"/>
        <charset val="134"/>
      </rPr>
      <t xml:space="preserve">                   </t>
    </r>
    <r>
      <rPr>
        <sz val="8.5"/>
        <rFont val="宋体"/>
        <charset val="134"/>
      </rPr>
      <t>乡镇企业贷款</t>
    </r>
  </si>
  <si>
    <r>
      <rPr>
        <sz val="8.5"/>
        <rFont val="Arial Narrow"/>
        <charset val="134"/>
      </rPr>
      <t xml:space="preserve">           2</t>
    </r>
    <r>
      <rPr>
        <sz val="8.5"/>
        <rFont val="宋体"/>
        <charset val="134"/>
      </rPr>
      <t>、中期流动资金贷款</t>
    </r>
  </si>
  <si>
    <r>
      <rPr>
        <sz val="8.5"/>
        <rFont val="Arial Narrow"/>
        <charset val="134"/>
      </rPr>
      <t xml:space="preserve">           3</t>
    </r>
    <r>
      <rPr>
        <sz val="8.5"/>
        <rFont val="宋体"/>
        <charset val="134"/>
      </rPr>
      <t>、中长期贷款</t>
    </r>
    <r>
      <rPr>
        <sz val="8.5"/>
        <rFont val="Arial Narrow"/>
        <charset val="134"/>
      </rPr>
      <t xml:space="preserve">          </t>
    </r>
  </si>
  <si>
    <r>
      <rPr>
        <sz val="8.5"/>
        <rFont val="Arial Narrow"/>
        <charset val="134"/>
      </rPr>
      <t xml:space="preserve">                  #</t>
    </r>
    <r>
      <rPr>
        <sz val="8.5"/>
        <rFont val="宋体"/>
        <charset val="134"/>
      </rPr>
      <t>基建贷款</t>
    </r>
  </si>
  <si>
    <r>
      <rPr>
        <sz val="8.5"/>
        <rFont val="Arial Narrow"/>
        <charset val="134"/>
      </rPr>
      <t xml:space="preserve">                    </t>
    </r>
    <r>
      <rPr>
        <sz val="8.5"/>
        <rFont val="宋体"/>
        <charset val="134"/>
      </rPr>
      <t>技改贷款</t>
    </r>
  </si>
  <si>
    <t>三、金融机构外汇存款</t>
  </si>
  <si>
    <t>万美元</t>
  </si>
  <si>
    <t>四、金融机构外汇贷款</t>
  </si>
  <si>
    <t>五、现金收入</t>
  </si>
  <si>
    <t>六、现金支出</t>
  </si>
  <si>
    <r>
      <rPr>
        <b/>
        <sz val="8.5"/>
        <rFont val="宋体"/>
        <charset val="134"/>
      </rPr>
      <t>七、货币净投放（</t>
    </r>
    <r>
      <rPr>
        <b/>
        <sz val="8.5"/>
        <rFont val="Arial Narrow"/>
        <charset val="134"/>
      </rPr>
      <t>+</t>
    </r>
    <r>
      <rPr>
        <b/>
        <sz val="8.5"/>
        <rFont val="宋体"/>
        <charset val="134"/>
      </rPr>
      <t>）</t>
    </r>
    <r>
      <rPr>
        <b/>
        <sz val="8.5"/>
        <rFont val="Arial Narrow"/>
        <charset val="134"/>
      </rPr>
      <t>/</t>
    </r>
    <r>
      <rPr>
        <b/>
        <sz val="8.5"/>
        <rFont val="宋体"/>
        <charset val="134"/>
      </rPr>
      <t>回笼（</t>
    </r>
    <r>
      <rPr>
        <b/>
        <sz val="8.5"/>
        <rFont val="Arial Narrow"/>
        <charset val="134"/>
      </rPr>
      <t>-</t>
    </r>
    <r>
      <rPr>
        <b/>
        <sz val="8.5"/>
        <rFont val="宋体"/>
        <charset val="134"/>
      </rPr>
      <t>）</t>
    </r>
  </si>
  <si>
    <t>8-6 建市以来财政、金融、保险主要情况</t>
  </si>
  <si>
    <r>
      <rPr>
        <sz val="10.5"/>
        <rFont val="Arial Narrow"/>
        <charset val="134"/>
      </rPr>
      <t xml:space="preserve">   </t>
    </r>
    <r>
      <rPr>
        <sz val="10.5"/>
        <rFont val="宋体"/>
        <charset val="134"/>
      </rPr>
      <t>单位：万元</t>
    </r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</si>
  <si>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     </t>
    </r>
    <r>
      <rPr>
        <sz val="9"/>
        <rFont val="宋体"/>
        <charset val="134"/>
      </rPr>
      <t>目</t>
    </r>
  </si>
  <si>
    <t>1988年</t>
  </si>
  <si>
    <r>
      <rPr>
        <sz val="9"/>
        <rFont val="Arial Narrow"/>
        <charset val="134"/>
      </rPr>
      <t>1990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</si>
  <si>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1995</t>
    </r>
    <r>
      <rPr>
        <sz val="9"/>
        <rFont val="宋体"/>
        <charset val="134"/>
      </rPr>
      <t>年</t>
    </r>
  </si>
  <si>
    <t>1999年</t>
  </si>
  <si>
    <t>2000年</t>
  </si>
  <si>
    <t>2001年</t>
  </si>
  <si>
    <t>2002年</t>
  </si>
  <si>
    <r>
      <rPr>
        <sz val="9"/>
        <rFont val="Arial Narrow"/>
        <charset val="134"/>
      </rPr>
      <t>2003</t>
    </r>
    <r>
      <rPr>
        <sz val="9"/>
        <rFont val="宋体"/>
        <charset val="134"/>
      </rPr>
      <t>年</t>
    </r>
  </si>
  <si>
    <t>一、财政</t>
  </si>
  <si>
    <r>
      <rPr>
        <b/>
        <sz val="9"/>
        <rFont val="Arial Narrow"/>
        <charset val="134"/>
      </rPr>
      <t xml:space="preserve">  </t>
    </r>
    <r>
      <rPr>
        <b/>
        <sz val="9"/>
        <rFont val="宋体"/>
        <charset val="134"/>
      </rPr>
      <t>地方一般公共预算收入</t>
    </r>
  </si>
  <si>
    <r>
      <rPr>
        <sz val="9"/>
        <rFont val="Arial Narrow"/>
        <charset val="134"/>
      </rPr>
      <t xml:space="preserve">      #</t>
    </r>
    <r>
      <rPr>
        <sz val="9"/>
        <rFont val="宋体"/>
        <charset val="134"/>
      </rPr>
      <t>税收收入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</si>
  <si>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非税收入</t>
    </r>
  </si>
  <si>
    <r>
      <rPr>
        <b/>
        <sz val="9"/>
        <rFont val="Arial Narrow"/>
        <charset val="134"/>
      </rPr>
      <t xml:space="preserve">  </t>
    </r>
    <r>
      <rPr>
        <b/>
        <sz val="9"/>
        <rFont val="宋体"/>
        <charset val="134"/>
      </rPr>
      <t>地方一般公共预算支出</t>
    </r>
  </si>
  <si>
    <r>
      <rPr>
        <sz val="9"/>
        <rFont val="Arial Narrow"/>
        <charset val="134"/>
      </rPr>
      <t xml:space="preserve">      #</t>
    </r>
    <r>
      <rPr>
        <sz val="9"/>
        <rFont val="宋体"/>
        <charset val="134"/>
      </rPr>
      <t>一般公共服务支出</t>
    </r>
  </si>
  <si>
    <t>二、金融</t>
  </si>
  <si>
    <t>年末人民币存款余额</t>
  </si>
  <si>
    <r>
      <rPr>
        <sz val="9"/>
        <rFont val="Arial Narrow"/>
        <charset val="134"/>
      </rPr>
      <t xml:space="preserve">     #</t>
    </r>
    <r>
      <rPr>
        <sz val="9"/>
        <rFont val="宋体"/>
        <charset val="134"/>
      </rPr>
      <t>城乡居民储蓄存款</t>
    </r>
  </si>
  <si>
    <t>年末人民币贷款余额</t>
  </si>
  <si>
    <r>
      <rPr>
        <sz val="9"/>
        <rFont val="Arial Narrow"/>
        <charset val="134"/>
      </rPr>
      <t xml:space="preserve">     #</t>
    </r>
    <r>
      <rPr>
        <sz val="9"/>
        <rFont val="宋体"/>
        <charset val="134"/>
      </rPr>
      <t>工业贷款</t>
    </r>
  </si>
  <si>
    <r>
      <rPr>
        <sz val="9"/>
        <rFont val="Arial Narrow"/>
        <charset val="134"/>
      </rPr>
      <t xml:space="preserve">       </t>
    </r>
    <r>
      <rPr>
        <sz val="9"/>
        <rFont val="宋体"/>
        <charset val="134"/>
      </rPr>
      <t>商业贷款</t>
    </r>
  </si>
  <si>
    <r>
      <rPr>
        <sz val="9"/>
        <rFont val="Arial Narrow"/>
        <charset val="134"/>
      </rPr>
      <t xml:space="preserve">       </t>
    </r>
    <r>
      <rPr>
        <sz val="9"/>
        <rFont val="宋体"/>
        <charset val="134"/>
      </rPr>
      <t>农业贷款</t>
    </r>
  </si>
  <si>
    <t>三、保险</t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</si>
  <si>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承保金额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</si>
  <si>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保费收入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</si>
  <si>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已决赔付款</t>
    </r>
  </si>
  <si>
    <r>
      <rPr>
        <sz val="10"/>
        <rFont val="宋体"/>
        <charset val="134"/>
      </rPr>
      <t>注：</t>
    </r>
    <r>
      <rPr>
        <sz val="10"/>
        <rFont val="Arial Narrow"/>
        <charset val="134"/>
      </rPr>
      <t xml:space="preserve"> 1</t>
    </r>
    <r>
      <rPr>
        <sz val="10"/>
        <rFont val="宋体"/>
        <charset val="134"/>
      </rPr>
      <t>、财政收入</t>
    </r>
    <r>
      <rPr>
        <sz val="10"/>
        <rFont val="Arial Narrow"/>
        <charset val="134"/>
      </rPr>
      <t>1994</t>
    </r>
    <r>
      <rPr>
        <sz val="10"/>
        <rFont val="宋体"/>
        <charset val="134"/>
      </rPr>
      <t>年起为分税制后新口径数。</t>
    </r>
  </si>
  <si>
    <r>
      <rPr>
        <sz val="10"/>
        <rFont val="Arial Narrow"/>
        <charset val="134"/>
      </rPr>
      <t xml:space="preserve">          2</t>
    </r>
    <r>
      <rPr>
        <sz val="10"/>
        <rFont val="宋体"/>
        <charset val="134"/>
      </rPr>
      <t>、贷款余额</t>
    </r>
    <r>
      <rPr>
        <sz val="10"/>
        <rFont val="Arial Narrow"/>
        <charset val="134"/>
      </rPr>
      <t>1998</t>
    </r>
    <r>
      <rPr>
        <sz val="10"/>
        <rFont val="宋体"/>
        <charset val="134"/>
      </rPr>
      <t>年有括号的和</t>
    </r>
    <r>
      <rPr>
        <sz val="10"/>
        <rFont val="Arial Narrow"/>
        <charset val="134"/>
      </rPr>
      <t>1999</t>
    </r>
    <r>
      <rPr>
        <sz val="10"/>
        <rFont val="宋体"/>
        <charset val="134"/>
      </rPr>
      <t>年数据已剔除剥离不良资产部分。</t>
    </r>
  </si>
  <si>
    <t>8-6 续表一</t>
  </si>
  <si>
    <t>2004年</t>
  </si>
  <si>
    <t>2005年</t>
  </si>
  <si>
    <t>2006年</t>
  </si>
  <si>
    <t>2007年</t>
  </si>
  <si>
    <t>2008年</t>
  </si>
  <si>
    <t>2009年</t>
  </si>
  <si>
    <t>2010年</t>
  </si>
  <si>
    <r>
      <rPr>
        <sz val="9"/>
        <rFont val="Arial Narrow"/>
        <charset val="134"/>
      </rPr>
      <t>2011</t>
    </r>
    <r>
      <rPr>
        <sz val="9"/>
        <rFont val="宋体"/>
        <charset val="134"/>
      </rPr>
      <t>年</t>
    </r>
  </si>
  <si>
    <t xml:space="preserve">      #税收收入</t>
  </si>
  <si>
    <t xml:space="preserve">        非税收入</t>
  </si>
  <si>
    <t xml:space="preserve">        科学技术支出</t>
  </si>
  <si>
    <r>
      <rPr>
        <sz val="9"/>
        <rFont val="Arial Narrow"/>
        <charset val="134"/>
      </rPr>
      <t xml:space="preserve">       </t>
    </r>
    <r>
      <rPr>
        <sz val="9"/>
        <rFont val="宋体"/>
        <charset val="134"/>
      </rPr>
      <t>卫生健康支出</t>
    </r>
  </si>
  <si>
    <t xml:space="preserve">        节能环保支出</t>
  </si>
  <si>
    <t xml:space="preserve">        城乡社区支出</t>
  </si>
  <si>
    <r>
      <rPr>
        <sz val="9"/>
        <rFont val="Arial Narrow"/>
        <charset val="134"/>
      </rPr>
      <t xml:space="preserve">      #</t>
    </r>
    <r>
      <rPr>
        <sz val="9"/>
        <rFont val="宋体"/>
        <charset val="134"/>
      </rPr>
      <t>城乡居民储蓄存款</t>
    </r>
  </si>
  <si>
    <t>8-6 续表二</t>
  </si>
  <si>
    <t>2012年</t>
  </si>
  <si>
    <t>2013年</t>
  </si>
  <si>
    <t xml:space="preserve">        社会保障和就业支出</t>
  </si>
</sst>
</file>

<file path=xl/styles.xml><?xml version="1.0" encoding="utf-8"?>
<styleSheet xmlns="http://schemas.openxmlformats.org/spreadsheetml/2006/main">
  <numFmts count="10">
    <numFmt numFmtId="176" formatCode="0;_쀀"/>
    <numFmt numFmtId="177" formatCode="0;_퀀"/>
    <numFmt numFmtId="42" formatCode="_ &quot;￥&quot;* #,##0_ ;_ &quot;￥&quot;* \-#,##0_ ;_ &quot;￥&quot;* &quot;-&quot;_ ;_ @_ "/>
    <numFmt numFmtId="178" formatCode="0_ "/>
    <numFmt numFmtId="179" formatCode="0.0_ "/>
    <numFmt numFmtId="41" formatCode="_ * #,##0_ ;_ * \-#,##0_ ;_ * &quot;-&quot;_ ;_ @_ "/>
    <numFmt numFmtId="180" formatCode="0;_Ѐ"/>
    <numFmt numFmtId="44" formatCode="_ &quot;￥&quot;* #,##0.00_ ;_ &quot;￥&quot;* \-#,##0.00_ ;_ &quot;￥&quot;* &quot;-&quot;??_ ;_ @_ "/>
    <numFmt numFmtId="43" formatCode="_ * #,##0.00_ ;_ * \-#,##0.00_ ;_ * &quot;-&quot;??_ ;_ @_ "/>
    <numFmt numFmtId="181" formatCode="0;_ࠀ"/>
  </numFmts>
  <fonts count="41">
    <font>
      <sz val="12"/>
      <name val="宋体"/>
      <charset val="134"/>
    </font>
    <font>
      <sz val="10.5"/>
      <name val="Arial Narrow"/>
      <charset val="134"/>
    </font>
    <font>
      <b/>
      <sz val="10.5"/>
      <name val="Arial Narrow"/>
      <charset val="134"/>
    </font>
    <font>
      <sz val="9"/>
      <name val="Arial Narrow"/>
      <charset val="134"/>
    </font>
    <font>
      <sz val="12"/>
      <name val="黑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name val="Arial Narrow"/>
      <charset val="134"/>
    </font>
    <font>
      <b/>
      <sz val="8.5"/>
      <name val="Arial Narrow"/>
      <charset val="134"/>
    </font>
    <font>
      <sz val="8.5"/>
      <name val="Arial Narrow"/>
      <charset val="134"/>
    </font>
    <font>
      <sz val="16"/>
      <name val="黑体"/>
      <charset val="134"/>
    </font>
    <font>
      <sz val="10"/>
      <name val="宋体"/>
      <charset val="134"/>
    </font>
    <font>
      <sz val="10"/>
      <name val="Arial Narrow"/>
      <charset val="134"/>
    </font>
    <font>
      <sz val="8.5"/>
      <name val="宋体"/>
      <charset val="134"/>
    </font>
    <font>
      <b/>
      <sz val="8.5"/>
      <name val="宋体"/>
      <charset val="134"/>
    </font>
    <font>
      <sz val="10.5"/>
      <name val="宋体"/>
      <charset val="134"/>
    </font>
    <font>
      <sz val="10.5"/>
      <color rgb="FFFF0000"/>
      <name val="Arial Narrow"/>
      <charset val="134"/>
    </font>
    <font>
      <b/>
      <sz val="10"/>
      <name val="Arial Narrow"/>
      <charset val="134"/>
    </font>
    <font>
      <sz val="10"/>
      <color rgb="FFFF0000"/>
      <name val="Arial Narrow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Arial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0"/>
      <name val="Arial"/>
      <charset val="134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34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indexed="63"/>
      </right>
      <top style="medium">
        <color auto="1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auto="1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 style="thin">
        <color indexed="63"/>
      </right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6" fillId="14" borderId="27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22" borderId="31" applyNumberFormat="0" applyFont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7" fillId="18" borderId="32" applyNumberFormat="0" applyAlignment="0" applyProtection="0">
      <alignment vertical="center"/>
    </xf>
    <xf numFmtId="0" fontId="27" fillId="18" borderId="27" applyNumberFormat="0" applyAlignment="0" applyProtection="0">
      <alignment vertical="center"/>
    </xf>
    <xf numFmtId="0" fontId="24" fillId="12" borderId="26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</xf>
    <xf numFmtId="0" fontId="0" fillId="0" borderId="0">
      <alignment vertical="center"/>
    </xf>
    <xf numFmtId="0" fontId="39" fillId="0" borderId="0" applyNumberFormat="0" applyFill="0" applyBorder="0" applyAlignment="0" applyProtection="0"/>
  </cellStyleXfs>
  <cellXfs count="156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8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3" fillId="0" borderId="5" xfId="0" applyFont="1" applyBorder="1" applyAlignment="1">
      <alignment vertical="center" wrapText="1"/>
    </xf>
    <xf numFmtId="0" fontId="9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178" fontId="8" fillId="0" borderId="0" xfId="0" applyNumberFormat="1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178" fontId="9" fillId="0" borderId="0" xfId="0" applyNumberFormat="1" applyFont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9" fillId="0" borderId="7" xfId="0" applyFont="1" applyBorder="1">
      <alignment vertical="center"/>
    </xf>
    <xf numFmtId="177" fontId="9" fillId="0" borderId="7" xfId="0" applyNumberFormat="1" applyFont="1" applyBorder="1">
      <alignment vertical="center"/>
    </xf>
    <xf numFmtId="176" fontId="9" fillId="0" borderId="7" xfId="0" applyNumberFormat="1" applyFont="1" applyBorder="1">
      <alignment vertical="center"/>
    </xf>
    <xf numFmtId="0" fontId="9" fillId="0" borderId="7" xfId="0" applyFont="1" applyBorder="1" applyAlignment="1">
      <alignment horizontal="right" vertical="center"/>
    </xf>
    <xf numFmtId="0" fontId="1" fillId="0" borderId="0" xfId="0" applyFont="1" applyBorder="1">
      <alignment vertical="center"/>
    </xf>
    <xf numFmtId="0" fontId="9" fillId="0" borderId="0" xfId="0" applyFont="1" applyFill="1">
      <alignment vertical="center"/>
    </xf>
    <xf numFmtId="180" fontId="8" fillId="0" borderId="0" xfId="0" applyNumberFormat="1" applyFont="1">
      <alignment vertical="center"/>
    </xf>
    <xf numFmtId="180" fontId="9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7" fillId="0" borderId="0" xfId="0" applyFont="1">
      <alignment vertical="center"/>
    </xf>
    <xf numFmtId="0" fontId="9" fillId="0" borderId="0" xfId="0" applyFont="1" applyBorder="1" applyAlignment="1">
      <alignment vertical="center" wrapText="1"/>
    </xf>
    <xf numFmtId="178" fontId="9" fillId="0" borderId="0" xfId="0" applyNumberFormat="1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1" xfId="0" applyFont="1" applyBorder="1" applyAlignment="1">
      <alignment vertical="center" wrapText="1"/>
    </xf>
    <xf numFmtId="0" fontId="11" fillId="0" borderId="0" xfId="0" applyFont="1" applyBorder="1">
      <alignment vertical="center"/>
    </xf>
    <xf numFmtId="0" fontId="12" fillId="0" borderId="0" xfId="0" applyFont="1" applyBorder="1">
      <alignment vertical="center"/>
    </xf>
    <xf numFmtId="0" fontId="12" fillId="0" borderId="0" xfId="0" applyFont="1">
      <alignment vertical="center"/>
    </xf>
    <xf numFmtId="0" fontId="10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14" fillId="0" borderId="15" xfId="0" applyFont="1" applyBorder="1" applyAlignment="1">
      <alignment horizontal="center" vertical="center" wrapText="1"/>
    </xf>
    <xf numFmtId="181" fontId="8" fillId="0" borderId="0" xfId="0" applyNumberFormat="1" applyFont="1">
      <alignment vertical="center"/>
    </xf>
    <xf numFmtId="0" fontId="9" fillId="0" borderId="16" xfId="0" applyFont="1" applyBorder="1" applyAlignment="1">
      <alignment vertical="center" wrapText="1"/>
    </xf>
    <xf numFmtId="0" fontId="13" fillId="0" borderId="17" xfId="0" applyFont="1" applyBorder="1" applyAlignment="1">
      <alignment horizontal="center" vertical="center" wrapText="1"/>
    </xf>
    <xf numFmtId="181" fontId="9" fillId="0" borderId="0" xfId="0" applyNumberFormat="1" applyFont="1">
      <alignment vertical="center"/>
    </xf>
    <xf numFmtId="0" fontId="14" fillId="0" borderId="16" xfId="0" applyFont="1" applyBorder="1" applyAlignment="1">
      <alignment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vertical="center" wrapText="1"/>
    </xf>
    <xf numFmtId="0" fontId="14" fillId="0" borderId="19" xfId="0" applyFont="1" applyBorder="1" applyAlignment="1">
      <alignment horizontal="center" vertical="center" wrapText="1"/>
    </xf>
    <xf numFmtId="0" fontId="8" fillId="0" borderId="7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Fill="1">
      <alignment vertical="center"/>
    </xf>
    <xf numFmtId="0" fontId="15" fillId="0" borderId="7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20" xfId="0" applyFont="1" applyBorder="1" applyAlignment="1">
      <alignment horizontal="center" vertical="center" wrapText="1" shrinkToFit="1"/>
    </xf>
    <xf numFmtId="0" fontId="3" fillId="0" borderId="21" xfId="0" applyFont="1" applyBorder="1" applyAlignment="1">
      <alignment horizontal="center" vertical="center" wrapText="1" shrinkToFit="1"/>
    </xf>
    <xf numFmtId="0" fontId="5" fillId="0" borderId="21" xfId="0" applyFont="1" applyBorder="1" applyAlignment="1">
      <alignment horizontal="center" vertical="center" wrapText="1" shrinkToFit="1"/>
    </xf>
    <xf numFmtId="0" fontId="5" fillId="0" borderId="22" xfId="0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vertical="center" wrapText="1" shrinkToFit="1"/>
    </xf>
    <xf numFmtId="0" fontId="3" fillId="0" borderId="0" xfId="0" applyFont="1" applyFill="1">
      <alignment vertical="center"/>
    </xf>
    <xf numFmtId="0" fontId="3" fillId="0" borderId="8" xfId="0" applyFont="1" applyFill="1" applyBorder="1" applyAlignment="1">
      <alignment vertical="center" wrapText="1" shrinkToFit="1"/>
    </xf>
    <xf numFmtId="0" fontId="3" fillId="0" borderId="5" xfId="0" applyFont="1" applyBorder="1" applyAlignment="1">
      <alignment vertical="center" wrapText="1" shrinkToFit="1"/>
    </xf>
    <xf numFmtId="0" fontId="3" fillId="0" borderId="0" xfId="0" applyFont="1" applyBorder="1" applyAlignment="1">
      <alignment vertical="center" wrapText="1" shrinkToFit="1"/>
    </xf>
    <xf numFmtId="0" fontId="3" fillId="0" borderId="5" xfId="0" applyFont="1" applyFill="1" applyBorder="1" applyAlignment="1">
      <alignment vertical="center" wrapText="1" shrinkToFit="1"/>
    </xf>
    <xf numFmtId="0" fontId="3" fillId="0" borderId="0" xfId="0" applyFont="1" applyFill="1" applyBorder="1" applyAlignment="1">
      <alignment vertical="center" wrapText="1" shrinkToFit="1"/>
    </xf>
    <xf numFmtId="0" fontId="3" fillId="0" borderId="6" xfId="0" applyFont="1" applyBorder="1" applyAlignment="1">
      <alignment vertical="center" wrapText="1" shrinkToFit="1"/>
    </xf>
    <xf numFmtId="0" fontId="3" fillId="0" borderId="7" xfId="0" applyFont="1" applyBorder="1">
      <alignment vertical="center"/>
    </xf>
    <xf numFmtId="0" fontId="3" fillId="0" borderId="7" xfId="0" applyFont="1" applyBorder="1" applyAlignment="1">
      <alignment vertical="center" wrapText="1" shrinkToFit="1"/>
    </xf>
    <xf numFmtId="0" fontId="15" fillId="0" borderId="0" xfId="0" applyFont="1" applyBorder="1">
      <alignment vertical="center"/>
    </xf>
    <xf numFmtId="0" fontId="16" fillId="0" borderId="0" xfId="0" applyFont="1">
      <alignment vertical="center"/>
    </xf>
    <xf numFmtId="0" fontId="4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17" fillId="0" borderId="0" xfId="0" applyFont="1" applyFill="1">
      <alignment vertical="center"/>
    </xf>
    <xf numFmtId="179" fontId="17" fillId="0" borderId="8" xfId="0" applyNumberFormat="1" applyFont="1" applyFill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12" fillId="0" borderId="0" xfId="0" applyFont="1" applyFill="1">
      <alignment vertical="center"/>
    </xf>
    <xf numFmtId="179" fontId="12" fillId="0" borderId="0" xfId="0" applyNumberFormat="1" applyFont="1" applyFill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24" xfId="0" applyFont="1" applyBorder="1" applyAlignment="1">
      <alignment horizontal="center" vertical="center" wrapText="1"/>
    </xf>
    <xf numFmtId="179" fontId="17" fillId="0" borderId="0" xfId="0" applyNumberFormat="1" applyFont="1" applyFill="1" applyBorder="1" applyAlignment="1">
      <alignment vertical="center" wrapText="1"/>
    </xf>
    <xf numFmtId="0" fontId="5" fillId="0" borderId="25" xfId="0" applyFont="1" applyBorder="1" applyAlignment="1">
      <alignment horizontal="center" vertical="center" wrapText="1"/>
    </xf>
    <xf numFmtId="0" fontId="12" fillId="0" borderId="7" xfId="0" applyFont="1" applyFill="1" applyBorder="1">
      <alignment vertical="center"/>
    </xf>
    <xf numFmtId="179" fontId="12" fillId="0" borderId="7" xfId="0" applyNumberFormat="1" applyFont="1" applyFill="1" applyBorder="1" applyAlignment="1">
      <alignment vertical="center" wrapText="1"/>
    </xf>
    <xf numFmtId="0" fontId="15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2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0" fontId="15" fillId="0" borderId="7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7" fillId="0" borderId="9" xfId="0" applyFont="1" applyFill="1" applyBorder="1">
      <alignment vertical="center"/>
    </xf>
    <xf numFmtId="0" fontId="7" fillId="0" borderId="8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3" fillId="0" borderId="10" xfId="0" applyFont="1" applyFill="1" applyBorder="1">
      <alignment vertical="center"/>
    </xf>
    <xf numFmtId="0" fontId="3" fillId="0" borderId="0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10" xfId="0" applyFont="1" applyFill="1" applyBorder="1">
      <alignment vertical="center"/>
    </xf>
    <xf numFmtId="0" fontId="7" fillId="0" borderId="0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3" fillId="0" borderId="11" xfId="0" applyFont="1" applyFill="1" applyBorder="1">
      <alignment vertical="center"/>
    </xf>
    <xf numFmtId="0" fontId="3" fillId="0" borderId="7" xfId="0" applyFont="1" applyFill="1" applyBorder="1" applyAlignment="1">
      <alignment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5" fillId="0" borderId="0" xfId="0" applyFont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5" fillId="0" borderId="6" xfId="0" applyFont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ColLevel_1" xfId="49"/>
    <cellStyle name="常规 2" xfId="50"/>
    <cellStyle name="RowLevel_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1"/>
  </sheetPr>
  <dimension ref="A1:J28"/>
  <sheetViews>
    <sheetView topLeftCell="A11" workbookViewId="0">
      <selection activeCell="B23" sqref="B23:D24"/>
    </sheetView>
  </sheetViews>
  <sheetFormatPr defaultColWidth="9" defaultRowHeight="13.5"/>
  <cols>
    <col min="1" max="1" width="28.75" style="3" customWidth="1"/>
    <col min="2" max="2" width="11.875" style="3" customWidth="1"/>
    <col min="3" max="5" width="10.875" style="3" customWidth="1"/>
    <col min="6" max="16384" width="9" style="3"/>
  </cols>
  <sheetData>
    <row r="1" ht="20.1" customHeight="1" spans="1:5">
      <c r="A1" s="43" t="s">
        <v>0</v>
      </c>
      <c r="B1" s="43"/>
      <c r="C1" s="43"/>
      <c r="D1" s="43"/>
      <c r="E1" s="43"/>
    </row>
    <row r="2" ht="20.1" customHeight="1" spans="1:5">
      <c r="A2" s="151" t="s">
        <v>1</v>
      </c>
      <c r="B2" s="151"/>
      <c r="C2" s="151"/>
      <c r="D2" s="151"/>
      <c r="E2" s="151"/>
    </row>
    <row r="3" ht="18" customHeight="1" spans="1:5">
      <c r="A3" s="9" t="s">
        <v>2</v>
      </c>
      <c r="B3" s="36" t="s">
        <v>3</v>
      </c>
      <c r="C3" s="139"/>
      <c r="D3" s="37"/>
      <c r="E3" s="36"/>
    </row>
    <row r="4" ht="27.95" customHeight="1" spans="1:5">
      <c r="A4" s="140"/>
      <c r="B4" s="141"/>
      <c r="C4" s="142" t="s">
        <v>4</v>
      </c>
      <c r="D4" s="142" t="s">
        <v>5</v>
      </c>
      <c r="E4" s="143" t="s">
        <v>6</v>
      </c>
    </row>
    <row r="5" s="2" customFormat="1" ht="21.95" customHeight="1" spans="1:5">
      <c r="A5" s="12" t="s">
        <v>7</v>
      </c>
      <c r="B5" s="45">
        <v>642994</v>
      </c>
      <c r="C5" s="46">
        <v>379372</v>
      </c>
      <c r="D5" s="46">
        <v>465962</v>
      </c>
      <c r="E5" s="46">
        <v>27619</v>
      </c>
    </row>
    <row r="6" s="2" customFormat="1" ht="21.95" customHeight="1" spans="1:5">
      <c r="A6" s="13" t="s">
        <v>8</v>
      </c>
      <c r="B6" s="152">
        <v>483941</v>
      </c>
      <c r="C6" s="153">
        <v>225794</v>
      </c>
      <c r="D6" s="153">
        <v>381632</v>
      </c>
      <c r="E6" s="153">
        <v>26003</v>
      </c>
    </row>
    <row r="7" ht="21.95" customHeight="1" spans="1:10">
      <c r="A7" s="103" t="s">
        <v>9</v>
      </c>
      <c r="B7" s="144">
        <v>151641</v>
      </c>
      <c r="C7" s="145">
        <v>33139</v>
      </c>
      <c r="D7" s="145">
        <v>137239</v>
      </c>
      <c r="E7" s="145">
        <v>9152</v>
      </c>
      <c r="F7" s="2"/>
      <c r="G7" s="2"/>
      <c r="H7" s="2"/>
      <c r="I7" s="2"/>
      <c r="J7" s="2"/>
    </row>
    <row r="8" ht="21.95" customHeight="1" spans="1:10">
      <c r="A8" s="103" t="s">
        <v>10</v>
      </c>
      <c r="B8" s="144">
        <v>64529</v>
      </c>
      <c r="C8" s="145">
        <v>29167</v>
      </c>
      <c r="D8" s="145">
        <v>52103</v>
      </c>
      <c r="E8" s="145">
        <v>2373</v>
      </c>
      <c r="F8" s="2"/>
      <c r="G8" s="2"/>
      <c r="H8" s="2"/>
      <c r="I8" s="2"/>
      <c r="J8" s="2"/>
    </row>
    <row r="9" ht="21.95" customHeight="1" spans="1:10">
      <c r="A9" s="103" t="s">
        <v>11</v>
      </c>
      <c r="B9" s="144">
        <v>12795</v>
      </c>
      <c r="C9" s="145">
        <v>7694</v>
      </c>
      <c r="D9" s="145">
        <v>8699</v>
      </c>
      <c r="E9" s="145">
        <v>837</v>
      </c>
      <c r="F9" s="2"/>
      <c r="G9" s="2"/>
      <c r="H9" s="2"/>
      <c r="I9" s="2"/>
      <c r="J9" s="2"/>
    </row>
    <row r="10" ht="21.95" customHeight="1" spans="1:10">
      <c r="A10" s="103" t="s">
        <v>12</v>
      </c>
      <c r="B10" s="144">
        <v>5314</v>
      </c>
      <c r="C10" s="145">
        <v>771</v>
      </c>
      <c r="D10" s="145">
        <v>3776</v>
      </c>
      <c r="E10" s="145">
        <v>1232</v>
      </c>
      <c r="F10" s="2"/>
      <c r="G10" s="2"/>
      <c r="H10" s="2"/>
      <c r="I10" s="2"/>
      <c r="J10" s="2"/>
    </row>
    <row r="11" ht="21.95" customHeight="1" spans="1:10">
      <c r="A11" s="103" t="s">
        <v>13</v>
      </c>
      <c r="B11" s="144">
        <v>49662</v>
      </c>
      <c r="C11" s="145">
        <v>27056</v>
      </c>
      <c r="D11" s="145">
        <v>36948</v>
      </c>
      <c r="E11" s="145">
        <v>2158</v>
      </c>
      <c r="F11" s="2"/>
      <c r="G11" s="2"/>
      <c r="H11" s="2"/>
      <c r="I11" s="2"/>
      <c r="J11" s="2"/>
    </row>
    <row r="12" ht="21.95" customHeight="1" spans="1:10">
      <c r="A12" s="103" t="s">
        <v>14</v>
      </c>
      <c r="B12" s="144">
        <v>26195</v>
      </c>
      <c r="C12" s="145">
        <v>15712</v>
      </c>
      <c r="D12" s="145">
        <v>19119</v>
      </c>
      <c r="E12" s="145">
        <v>1893</v>
      </c>
      <c r="F12" s="2"/>
      <c r="G12" s="2"/>
      <c r="H12" s="2"/>
      <c r="I12" s="2"/>
      <c r="J12" s="2"/>
    </row>
    <row r="13" ht="21.95" customHeight="1" spans="1:10">
      <c r="A13" s="103" t="s">
        <v>15</v>
      </c>
      <c r="B13" s="144">
        <v>11842</v>
      </c>
      <c r="C13" s="145">
        <v>8190</v>
      </c>
      <c r="D13" s="145">
        <v>8937</v>
      </c>
      <c r="E13" s="145">
        <v>543</v>
      </c>
      <c r="F13" s="2"/>
      <c r="G13" s="2"/>
      <c r="H13" s="2"/>
      <c r="I13" s="2"/>
      <c r="J13" s="2"/>
    </row>
    <row r="14" ht="21.95" customHeight="1" spans="1:10">
      <c r="A14" s="103" t="s">
        <v>16</v>
      </c>
      <c r="B14" s="144">
        <v>28250</v>
      </c>
      <c r="C14" s="145">
        <v>16459</v>
      </c>
      <c r="D14" s="145">
        <v>20821</v>
      </c>
      <c r="E14" s="145">
        <v>2331</v>
      </c>
      <c r="F14" s="2"/>
      <c r="G14" s="2"/>
      <c r="H14" s="2"/>
      <c r="I14" s="2"/>
      <c r="J14" s="2"/>
    </row>
    <row r="15" ht="21.95" customHeight="1" spans="1:10">
      <c r="A15" s="103" t="s">
        <v>17</v>
      </c>
      <c r="B15" s="144">
        <v>49803</v>
      </c>
      <c r="C15" s="145">
        <v>34110</v>
      </c>
      <c r="D15" s="145">
        <v>33938</v>
      </c>
      <c r="E15" s="145">
        <v>2441</v>
      </c>
      <c r="F15" s="2"/>
      <c r="G15" s="2"/>
      <c r="H15" s="2"/>
      <c r="I15" s="2"/>
      <c r="J15" s="2"/>
    </row>
    <row r="16" ht="21.95" customHeight="1" spans="1:10">
      <c r="A16" s="103" t="s">
        <v>18</v>
      </c>
      <c r="B16" s="144">
        <v>10918</v>
      </c>
      <c r="C16" s="145">
        <v>9463</v>
      </c>
      <c r="D16" s="145">
        <v>5531</v>
      </c>
      <c r="E16" s="145">
        <v>888</v>
      </c>
      <c r="F16" s="2"/>
      <c r="G16" s="2"/>
      <c r="H16" s="2"/>
      <c r="I16" s="2"/>
      <c r="J16" s="2"/>
    </row>
    <row r="17" ht="21.95" customHeight="1" spans="1:10">
      <c r="A17" s="103" t="s">
        <v>19</v>
      </c>
      <c r="B17" s="144">
        <v>7563</v>
      </c>
      <c r="C17" s="145">
        <v>3753</v>
      </c>
      <c r="D17" s="145">
        <v>6862</v>
      </c>
      <c r="E17" s="145">
        <v>7</v>
      </c>
      <c r="F17" s="2"/>
      <c r="G17" s="2"/>
      <c r="H17" s="2"/>
      <c r="I17" s="2"/>
      <c r="J17" s="2"/>
    </row>
    <row r="18" ht="21.95" customHeight="1" spans="1:10">
      <c r="A18" s="103" t="s">
        <v>20</v>
      </c>
      <c r="B18" s="144">
        <v>61999</v>
      </c>
      <c r="C18" s="145">
        <v>39071</v>
      </c>
      <c r="D18" s="145">
        <v>45300</v>
      </c>
      <c r="E18" s="145">
        <v>1506</v>
      </c>
      <c r="F18" s="2"/>
      <c r="G18" s="2"/>
      <c r="H18" s="2"/>
      <c r="I18" s="2"/>
      <c r="J18" s="2"/>
    </row>
    <row r="19" ht="21.95" customHeight="1" spans="1:6">
      <c r="A19" s="16" t="s">
        <v>21</v>
      </c>
      <c r="B19" s="154"/>
      <c r="C19" s="127"/>
      <c r="D19" s="127"/>
      <c r="E19" s="127"/>
      <c r="F19" s="2"/>
    </row>
    <row r="20" ht="21.95" customHeight="1" spans="1:6">
      <c r="A20" s="103" t="s">
        <v>22</v>
      </c>
      <c r="B20" s="154">
        <v>2761</v>
      </c>
      <c r="C20" s="127">
        <v>540</v>
      </c>
      <c r="D20" s="127">
        <v>2012</v>
      </c>
      <c r="E20" s="127">
        <v>640</v>
      </c>
      <c r="F20" s="2"/>
    </row>
    <row r="21" ht="21.95" customHeight="1" spans="1:6">
      <c r="A21" s="103" t="s">
        <v>23</v>
      </c>
      <c r="B21" s="154">
        <v>669</v>
      </c>
      <c r="C21" s="127">
        <v>669</v>
      </c>
      <c r="D21" s="127">
        <v>347</v>
      </c>
      <c r="E21" s="127">
        <v>2</v>
      </c>
      <c r="F21" s="2"/>
    </row>
    <row r="22" s="2" customFormat="1" ht="21.95" customHeight="1" spans="1:5">
      <c r="A22" s="13" t="s">
        <v>24</v>
      </c>
      <c r="B22" s="152">
        <f>SUM(B23:B28)</f>
        <v>159053</v>
      </c>
      <c r="C22" s="153">
        <f t="shared" ref="C22:E22" si="0">SUM(C23:C28)</f>
        <v>153578</v>
      </c>
      <c r="D22" s="153">
        <f t="shared" si="0"/>
        <v>84330</v>
      </c>
      <c r="E22" s="153">
        <f t="shared" si="0"/>
        <v>1616</v>
      </c>
    </row>
    <row r="23" ht="21.95" customHeight="1" spans="1:6">
      <c r="A23" s="103" t="s">
        <v>25</v>
      </c>
      <c r="B23" s="144">
        <v>39940</v>
      </c>
      <c r="C23" s="145">
        <v>21726</v>
      </c>
      <c r="D23" s="145">
        <v>30079</v>
      </c>
      <c r="E23" s="145">
        <v>1243</v>
      </c>
      <c r="F23" s="2"/>
    </row>
    <row r="24" ht="21.95" customHeight="1" spans="1:6">
      <c r="A24" s="103" t="s">
        <v>26</v>
      </c>
      <c r="B24" s="144">
        <v>36711</v>
      </c>
      <c r="C24" s="145">
        <v>30184</v>
      </c>
      <c r="D24" s="145">
        <v>21916</v>
      </c>
      <c r="E24" s="145">
        <v>130</v>
      </c>
      <c r="F24" s="2"/>
    </row>
    <row r="25" ht="21.95" customHeight="1" spans="1:6">
      <c r="A25" s="103" t="s">
        <v>27</v>
      </c>
      <c r="B25" s="144">
        <v>33351</v>
      </c>
      <c r="C25" s="145">
        <v>40820</v>
      </c>
      <c r="D25" s="145">
        <v>13254</v>
      </c>
      <c r="E25" s="145">
        <v>147</v>
      </c>
      <c r="F25" s="2"/>
    </row>
    <row r="26" ht="21.95" customHeight="1" spans="1:6">
      <c r="A26" s="103" t="s">
        <v>28</v>
      </c>
      <c r="B26" s="144">
        <v>616</v>
      </c>
      <c r="C26" s="145">
        <v>1120</v>
      </c>
      <c r="D26" s="145">
        <v>56</v>
      </c>
      <c r="E26" s="145"/>
      <c r="F26" s="2"/>
    </row>
    <row r="27" ht="21.95" customHeight="1" spans="1:6">
      <c r="A27" s="103" t="s">
        <v>29</v>
      </c>
      <c r="B27" s="144">
        <v>31657</v>
      </c>
      <c r="C27" s="145">
        <v>32485</v>
      </c>
      <c r="D27" s="145">
        <v>15815</v>
      </c>
      <c r="E27" s="145">
        <v>96</v>
      </c>
      <c r="F27" s="2"/>
    </row>
    <row r="28" ht="21.95" customHeight="1" spans="1:6">
      <c r="A28" s="155" t="s">
        <v>30</v>
      </c>
      <c r="B28" s="148">
        <v>16778</v>
      </c>
      <c r="C28" s="149">
        <v>27243</v>
      </c>
      <c r="D28" s="149">
        <v>3210</v>
      </c>
      <c r="E28" s="149"/>
      <c r="F28" s="2"/>
    </row>
  </sheetData>
  <mergeCells count="5">
    <mergeCell ref="A1:E1"/>
    <mergeCell ref="A2:E2"/>
    <mergeCell ref="C3:E3"/>
    <mergeCell ref="A3:A4"/>
    <mergeCell ref="B3:B4"/>
  </mergeCells>
  <pageMargins left="1.14" right="0.94" top="1.38" bottom="1.38" header="0.51" footer="1.1"/>
  <pageSetup paperSize="9" firstPageNumber="113" orientation="portrait" useFirstPageNumber="1"/>
  <headerFooter alignWithMargins="0" scaleWithDoc="0">
    <oddFooter>&amp;C&amp;10 &amp;12 117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5"/>
  </sheetPr>
  <dimension ref="A1:F39"/>
  <sheetViews>
    <sheetView topLeftCell="A15" workbookViewId="0">
      <selection activeCell="B19" sqref="B19:E21"/>
    </sheetView>
  </sheetViews>
  <sheetFormatPr defaultColWidth="9" defaultRowHeight="13.5" outlineLevelCol="5"/>
  <cols>
    <col min="1" max="1" width="24.875" style="136" customWidth="1"/>
    <col min="2" max="5" width="12.125" style="136" customWidth="1"/>
    <col min="6" max="16384" width="9" style="136"/>
  </cols>
  <sheetData>
    <row r="1" ht="20.1" customHeight="1" spans="1:5">
      <c r="A1" s="137" t="s">
        <v>31</v>
      </c>
      <c r="B1" s="137"/>
      <c r="C1" s="137"/>
      <c r="D1" s="137"/>
      <c r="E1" s="137"/>
    </row>
    <row r="2" ht="20.1" customHeight="1" spans="1:5">
      <c r="A2" s="138" t="s">
        <v>32</v>
      </c>
      <c r="B2" s="138"/>
      <c r="C2" s="138"/>
      <c r="D2" s="138"/>
      <c r="E2" s="138"/>
    </row>
    <row r="3" ht="20.1" customHeight="1" spans="1:5">
      <c r="A3" s="9" t="s">
        <v>2</v>
      </c>
      <c r="B3" s="36" t="s">
        <v>3</v>
      </c>
      <c r="C3" s="139"/>
      <c r="D3" s="37"/>
      <c r="E3" s="36"/>
    </row>
    <row r="4" ht="28.5" customHeight="1" spans="1:5">
      <c r="A4" s="140"/>
      <c r="B4" s="141"/>
      <c r="C4" s="142" t="s">
        <v>4</v>
      </c>
      <c r="D4" s="142" t="s">
        <v>5</v>
      </c>
      <c r="E4" s="143" t="s">
        <v>6</v>
      </c>
    </row>
    <row r="5" s="135" customFormat="1" ht="20.7" customHeight="1" spans="1:5">
      <c r="A5" s="12" t="s">
        <v>33</v>
      </c>
      <c r="B5" s="45">
        <v>2423425</v>
      </c>
      <c r="C5" s="46">
        <f>SUM(C6:C30)</f>
        <v>1275126</v>
      </c>
      <c r="D5" s="46">
        <f t="shared" ref="D5:E5" si="0">SUM(D6:D30)</f>
        <v>1590503</v>
      </c>
      <c r="E5" s="46">
        <f t="shared" si="0"/>
        <v>284574</v>
      </c>
    </row>
    <row r="6" ht="20.7" customHeight="1" spans="1:6">
      <c r="A6" s="16" t="s">
        <v>34</v>
      </c>
      <c r="B6" s="144">
        <v>237784</v>
      </c>
      <c r="C6" s="145">
        <v>137849</v>
      </c>
      <c r="D6" s="145">
        <v>132200</v>
      </c>
      <c r="E6" s="145">
        <v>46006</v>
      </c>
      <c r="F6" s="135"/>
    </row>
    <row r="7" ht="20.7" customHeight="1" spans="1:6">
      <c r="A7" s="16" t="s">
        <v>35</v>
      </c>
      <c r="B7" s="144"/>
      <c r="C7" s="145"/>
      <c r="D7" s="145"/>
      <c r="E7" s="145"/>
      <c r="F7" s="135"/>
    </row>
    <row r="8" ht="20.7" customHeight="1" spans="1:6">
      <c r="A8" s="16" t="s">
        <v>36</v>
      </c>
      <c r="B8" s="144">
        <v>812</v>
      </c>
      <c r="C8" s="145">
        <v>511</v>
      </c>
      <c r="D8" s="145">
        <v>627</v>
      </c>
      <c r="E8" s="145"/>
      <c r="F8" s="135"/>
    </row>
    <row r="9" ht="20.7" customHeight="1" spans="1:6">
      <c r="A9" s="16" t="s">
        <v>37</v>
      </c>
      <c r="B9" s="144">
        <v>106281</v>
      </c>
      <c r="C9" s="145">
        <v>93784</v>
      </c>
      <c r="D9" s="145">
        <v>60602</v>
      </c>
      <c r="E9" s="145">
        <v>517</v>
      </c>
      <c r="F9" s="135"/>
    </row>
    <row r="10" ht="20.7" customHeight="1" spans="1:6">
      <c r="A10" s="16" t="s">
        <v>38</v>
      </c>
      <c r="B10" s="144">
        <v>397757</v>
      </c>
      <c r="C10" s="145">
        <v>124311</v>
      </c>
      <c r="D10" s="145">
        <v>236408</v>
      </c>
      <c r="E10" s="145">
        <v>110683</v>
      </c>
      <c r="F10" s="135"/>
    </row>
    <row r="11" ht="20.7" customHeight="1" spans="1:6">
      <c r="A11" s="16" t="s">
        <v>39</v>
      </c>
      <c r="B11" s="144">
        <v>39689</v>
      </c>
      <c r="C11" s="145">
        <v>49621</v>
      </c>
      <c r="D11" s="145">
        <v>16403</v>
      </c>
      <c r="E11" s="145">
        <v>110</v>
      </c>
      <c r="F11" s="135"/>
    </row>
    <row r="12" ht="20.7" customHeight="1" spans="1:6">
      <c r="A12" s="16" t="s">
        <v>40</v>
      </c>
      <c r="B12" s="144">
        <v>45891</v>
      </c>
      <c r="C12" s="145">
        <v>35688</v>
      </c>
      <c r="D12" s="145">
        <v>27064</v>
      </c>
      <c r="E12" s="145">
        <v>2622</v>
      </c>
      <c r="F12" s="135"/>
    </row>
    <row r="13" ht="20.7" customHeight="1" spans="1:6">
      <c r="A13" s="16" t="s">
        <v>41</v>
      </c>
      <c r="B13" s="144">
        <v>336166</v>
      </c>
      <c r="C13" s="145">
        <v>88871</v>
      </c>
      <c r="D13" s="146">
        <v>276590</v>
      </c>
      <c r="E13" s="145">
        <v>25368</v>
      </c>
      <c r="F13" s="135"/>
    </row>
    <row r="14" ht="20.7" customHeight="1" spans="1:6">
      <c r="A14" s="147" t="s">
        <v>42</v>
      </c>
      <c r="B14" s="144">
        <v>301171</v>
      </c>
      <c r="C14" s="145">
        <v>91291</v>
      </c>
      <c r="D14" s="145">
        <v>239677</v>
      </c>
      <c r="E14" s="145">
        <v>23871</v>
      </c>
      <c r="F14" s="135"/>
    </row>
    <row r="15" ht="20.7" customHeight="1" spans="1:6">
      <c r="A15" s="147" t="s">
        <v>43</v>
      </c>
      <c r="B15" s="144">
        <v>90923</v>
      </c>
      <c r="C15" s="145">
        <v>125366</v>
      </c>
      <c r="D15" s="145">
        <v>40369</v>
      </c>
      <c r="E15" s="145">
        <v>717</v>
      </c>
      <c r="F15" s="135"/>
    </row>
    <row r="16" ht="20.7" customHeight="1" spans="1:6">
      <c r="A16" s="147" t="s">
        <v>44</v>
      </c>
      <c r="B16" s="144">
        <v>87400</v>
      </c>
      <c r="C16" s="145">
        <v>101677</v>
      </c>
      <c r="D16" s="145">
        <v>37165</v>
      </c>
      <c r="E16" s="145">
        <v>3186</v>
      </c>
      <c r="F16" s="135"/>
    </row>
    <row r="17" ht="20.7" customHeight="1" spans="1:6">
      <c r="A17" s="147" t="s">
        <v>45</v>
      </c>
      <c r="B17" s="144">
        <v>361069</v>
      </c>
      <c r="C17" s="145">
        <v>87642</v>
      </c>
      <c r="D17" s="145">
        <v>275917</v>
      </c>
      <c r="E17" s="145">
        <v>49742</v>
      </c>
      <c r="F17" s="135"/>
    </row>
    <row r="18" ht="20.7" customHeight="1" spans="1:6">
      <c r="A18" s="147" t="s">
        <v>46</v>
      </c>
      <c r="B18" s="144">
        <v>115523</v>
      </c>
      <c r="C18" s="145">
        <v>79891</v>
      </c>
      <c r="D18" s="145">
        <v>76692</v>
      </c>
      <c r="E18" s="145">
        <v>265</v>
      </c>
      <c r="F18" s="135"/>
    </row>
    <row r="19" ht="20.7" customHeight="1" spans="1:6">
      <c r="A19" s="147" t="s">
        <v>47</v>
      </c>
      <c r="B19" s="144">
        <v>19018</v>
      </c>
      <c r="C19" s="145">
        <v>14185</v>
      </c>
      <c r="D19" s="145">
        <v>17500</v>
      </c>
      <c r="E19" s="145">
        <v>46</v>
      </c>
      <c r="F19" s="135"/>
    </row>
    <row r="20" ht="20.7" customHeight="1" spans="1:6">
      <c r="A20" s="147" t="s">
        <v>48</v>
      </c>
      <c r="B20" s="144">
        <v>14489</v>
      </c>
      <c r="C20" s="145">
        <v>2941</v>
      </c>
      <c r="D20" s="145">
        <v>12775</v>
      </c>
      <c r="E20" s="145">
        <v>325</v>
      </c>
      <c r="F20" s="135"/>
    </row>
    <row r="21" ht="20.7" customHeight="1" spans="1:6">
      <c r="A21" s="147" t="s">
        <v>49</v>
      </c>
      <c r="B21" s="144">
        <v>247</v>
      </c>
      <c r="C21" s="145">
        <v>416</v>
      </c>
      <c r="D21" s="145">
        <v>39</v>
      </c>
      <c r="E21" s="145"/>
      <c r="F21" s="135"/>
    </row>
    <row r="22" ht="20.7" customHeight="1" spans="1:6">
      <c r="A22" s="147" t="s">
        <v>50</v>
      </c>
      <c r="B22" s="144"/>
      <c r="C22" s="145"/>
      <c r="D22" s="145"/>
      <c r="E22" s="145"/>
      <c r="F22" s="135"/>
    </row>
    <row r="23" ht="20.7" customHeight="1" spans="1:6">
      <c r="A23" s="147" t="s">
        <v>51</v>
      </c>
      <c r="B23" s="144">
        <v>26411</v>
      </c>
      <c r="C23" s="145">
        <v>17358</v>
      </c>
      <c r="D23" s="145">
        <v>15513</v>
      </c>
      <c r="E23" s="145">
        <v>2945</v>
      </c>
      <c r="F23" s="135"/>
    </row>
    <row r="24" ht="20.7" customHeight="1" spans="1:6">
      <c r="A24" s="147" t="s">
        <v>52</v>
      </c>
      <c r="B24" s="144">
        <v>91796</v>
      </c>
      <c r="C24" s="145">
        <v>62902</v>
      </c>
      <c r="D24" s="145">
        <v>43677</v>
      </c>
      <c r="E24" s="145">
        <v>17877</v>
      </c>
      <c r="F24" s="135"/>
    </row>
    <row r="25" ht="20.7" customHeight="1" spans="1:6">
      <c r="A25" s="147" t="s">
        <v>53</v>
      </c>
      <c r="B25" s="144">
        <v>9589</v>
      </c>
      <c r="C25" s="145">
        <v>7642</v>
      </c>
      <c r="D25" s="145">
        <v>6013</v>
      </c>
      <c r="E25" s="145">
        <v>62</v>
      </c>
      <c r="F25" s="135"/>
    </row>
    <row r="26" ht="20.7" customHeight="1" spans="1:6">
      <c r="A26" s="147" t="s">
        <v>54</v>
      </c>
      <c r="B26" s="144"/>
      <c r="C26" s="145"/>
      <c r="D26" s="145"/>
      <c r="E26" s="145"/>
      <c r="F26" s="135"/>
    </row>
    <row r="27" ht="20.7" customHeight="1" spans="1:6">
      <c r="A27" s="125" t="s">
        <v>55</v>
      </c>
      <c r="B27" s="144">
        <v>12459</v>
      </c>
      <c r="C27" s="145">
        <v>8476</v>
      </c>
      <c r="D27" s="145">
        <v>8876</v>
      </c>
      <c r="E27" s="145">
        <v>197</v>
      </c>
      <c r="F27" s="135"/>
    </row>
    <row r="28" ht="20.7" customHeight="1" spans="1:6">
      <c r="A28" s="16" t="s">
        <v>56</v>
      </c>
      <c r="B28" s="144">
        <v>92599</v>
      </c>
      <c r="C28" s="145">
        <v>106707</v>
      </c>
      <c r="D28" s="145">
        <v>47165</v>
      </c>
      <c r="E28" s="145">
        <v>35</v>
      </c>
      <c r="F28" s="135"/>
    </row>
    <row r="29" ht="20.7" customHeight="1" spans="1:6">
      <c r="A29" s="16" t="s">
        <v>57</v>
      </c>
      <c r="B29" s="144">
        <v>35861</v>
      </c>
      <c r="C29" s="146">
        <v>37482</v>
      </c>
      <c r="D29" s="145">
        <v>18982</v>
      </c>
      <c r="E29" s="145"/>
      <c r="F29" s="135"/>
    </row>
    <row r="30" ht="20.7" customHeight="1" spans="1:5">
      <c r="A30" s="26" t="s">
        <v>58</v>
      </c>
      <c r="B30" s="148">
        <v>490</v>
      </c>
      <c r="C30" s="149">
        <v>515</v>
      </c>
      <c r="D30" s="149">
        <v>249</v>
      </c>
      <c r="E30" s="149"/>
    </row>
    <row r="31" spans="1:5">
      <c r="A31" s="150"/>
      <c r="B31" s="150"/>
      <c r="C31" s="150"/>
      <c r="D31" s="150"/>
      <c r="E31" s="150"/>
    </row>
    <row r="32" spans="1:5">
      <c r="A32" s="150"/>
      <c r="B32" s="150"/>
      <c r="C32" s="150"/>
      <c r="D32" s="150"/>
      <c r="E32" s="150"/>
    </row>
    <row r="33" spans="1:5">
      <c r="A33" s="150"/>
      <c r="B33" s="150"/>
      <c r="C33" s="150"/>
      <c r="D33" s="150"/>
      <c r="E33" s="150"/>
    </row>
    <row r="34" spans="1:5">
      <c r="A34" s="150"/>
      <c r="B34" s="150"/>
      <c r="C34" s="150"/>
      <c r="D34" s="150"/>
      <c r="E34" s="150"/>
    </row>
    <row r="35" spans="1:5">
      <c r="A35" s="150"/>
      <c r="B35" s="150"/>
      <c r="C35" s="150"/>
      <c r="D35" s="150"/>
      <c r="E35" s="150"/>
    </row>
    <row r="36" spans="1:5">
      <c r="A36" s="150"/>
      <c r="B36" s="150"/>
      <c r="C36" s="150"/>
      <c r="D36" s="150"/>
      <c r="E36" s="150"/>
    </row>
    <row r="37" spans="1:5">
      <c r="A37" s="150"/>
      <c r="B37" s="150"/>
      <c r="C37" s="150"/>
      <c r="D37" s="150"/>
      <c r="E37" s="150"/>
    </row>
    <row r="38" spans="1:5">
      <c r="A38" s="150"/>
      <c r="B38" s="150"/>
      <c r="C38" s="150"/>
      <c r="D38" s="150"/>
      <c r="E38" s="150"/>
    </row>
    <row r="39" spans="1:5">
      <c r="A39" s="150"/>
      <c r="B39" s="150"/>
      <c r="C39" s="150"/>
      <c r="D39" s="150"/>
      <c r="E39" s="150"/>
    </row>
  </sheetData>
  <mergeCells count="5">
    <mergeCell ref="A1:E1"/>
    <mergeCell ref="A2:E2"/>
    <mergeCell ref="C3:E3"/>
    <mergeCell ref="A3:A4"/>
    <mergeCell ref="B3:B4"/>
  </mergeCells>
  <pageMargins left="1.14" right="0.94" top="1.38" bottom="1.38" header="0.51" footer="1.1"/>
  <pageSetup paperSize="9" firstPageNumber="114" orientation="portrait" useFirstPageNumber="1"/>
  <headerFooter alignWithMargins="0" scaleWithDoc="0">
    <oddFooter>&amp;C&amp;10 &amp;12 118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5"/>
  </sheetPr>
  <dimension ref="A1:J46"/>
  <sheetViews>
    <sheetView showZeros="0" topLeftCell="A32" workbookViewId="0">
      <selection activeCell="B43" sqref="B43:J46"/>
    </sheetView>
  </sheetViews>
  <sheetFormatPr defaultColWidth="9" defaultRowHeight="13.5"/>
  <cols>
    <col min="1" max="1" width="18.875" style="71" customWidth="1"/>
    <col min="2" max="2" width="6.75" style="71" customWidth="1"/>
    <col min="3" max="9" width="5.875" style="71" customWidth="1"/>
    <col min="10" max="10" width="5" style="71" customWidth="1"/>
    <col min="11" max="16384" width="9" style="71"/>
  </cols>
  <sheetData>
    <row r="1" ht="20.1" customHeight="1" spans="1:10">
      <c r="A1" s="113" t="s">
        <v>59</v>
      </c>
      <c r="B1" s="113"/>
      <c r="C1" s="113"/>
      <c r="D1" s="113"/>
      <c r="E1" s="113"/>
      <c r="F1" s="113"/>
      <c r="G1" s="113"/>
      <c r="H1" s="113"/>
      <c r="I1" s="113"/>
      <c r="J1" s="113"/>
    </row>
    <row r="2" ht="20.1" customHeight="1" spans="1:10">
      <c r="A2" s="114" t="s">
        <v>1</v>
      </c>
      <c r="B2" s="114"/>
      <c r="C2" s="114"/>
      <c r="D2" s="114"/>
      <c r="E2" s="114"/>
      <c r="F2" s="114"/>
      <c r="G2" s="114"/>
      <c r="H2" s="114"/>
      <c r="I2" s="114"/>
      <c r="J2" s="114"/>
    </row>
    <row r="3" ht="12" customHeight="1" spans="1:10">
      <c r="A3" s="115" t="s">
        <v>60</v>
      </c>
      <c r="B3" s="116" t="s">
        <v>3</v>
      </c>
      <c r="C3" s="117"/>
      <c r="D3" s="117"/>
      <c r="E3" s="118"/>
      <c r="F3" s="118"/>
      <c r="G3" s="118"/>
      <c r="H3" s="118"/>
      <c r="I3" s="118"/>
      <c r="J3" s="116"/>
    </row>
    <row r="4" ht="23.25" customHeight="1" spans="1:10">
      <c r="A4" s="119"/>
      <c r="B4" s="120"/>
      <c r="C4" s="121" t="s">
        <v>61</v>
      </c>
      <c r="D4" s="121" t="s">
        <v>62</v>
      </c>
      <c r="E4" s="121" t="s">
        <v>63</v>
      </c>
      <c r="F4" s="121" t="s">
        <v>64</v>
      </c>
      <c r="G4" s="121" t="s">
        <v>65</v>
      </c>
      <c r="H4" s="121" t="s">
        <v>66</v>
      </c>
      <c r="I4" s="121" t="s">
        <v>67</v>
      </c>
      <c r="J4" s="134" t="s">
        <v>68</v>
      </c>
    </row>
    <row r="5" s="112" customFormat="1" ht="17.1" customHeight="1" spans="1:10">
      <c r="A5" s="122" t="s">
        <v>69</v>
      </c>
      <c r="B5" s="123">
        <v>642994</v>
      </c>
      <c r="C5" s="124">
        <v>132607</v>
      </c>
      <c r="D5" s="124">
        <v>45583</v>
      </c>
      <c r="E5" s="124">
        <v>33537</v>
      </c>
      <c r="F5" s="124">
        <v>47009</v>
      </c>
      <c r="G5" s="124">
        <v>148939</v>
      </c>
      <c r="H5" s="124">
        <v>79105</v>
      </c>
      <c r="I5" s="124">
        <v>139408</v>
      </c>
      <c r="J5" s="124">
        <v>16806</v>
      </c>
    </row>
    <row r="6" ht="12.95" customHeight="1" spans="1:10">
      <c r="A6" s="125" t="s">
        <v>70</v>
      </c>
      <c r="B6" s="126">
        <v>483941</v>
      </c>
      <c r="C6" s="127">
        <v>60510</v>
      </c>
      <c r="D6" s="127">
        <v>37363</v>
      </c>
      <c r="E6" s="127">
        <v>30279</v>
      </c>
      <c r="F6" s="127">
        <v>42903</v>
      </c>
      <c r="G6" s="127">
        <v>121184</v>
      </c>
      <c r="H6" s="127">
        <v>59453</v>
      </c>
      <c r="I6" s="127">
        <v>116453</v>
      </c>
      <c r="J6" s="127">
        <v>15796</v>
      </c>
    </row>
    <row r="7" ht="12.95" customHeight="1" spans="1:10">
      <c r="A7" s="125" t="s">
        <v>71</v>
      </c>
      <c r="B7" s="126">
        <v>151641</v>
      </c>
      <c r="C7" s="127">
        <v>384</v>
      </c>
      <c r="D7" s="127">
        <v>13203</v>
      </c>
      <c r="E7" s="127">
        <v>5180</v>
      </c>
      <c r="F7" s="127">
        <v>17459</v>
      </c>
      <c r="G7" s="127">
        <v>52316</v>
      </c>
      <c r="H7" s="127">
        <v>18875</v>
      </c>
      <c r="I7" s="127">
        <v>39358</v>
      </c>
      <c r="J7" s="127">
        <v>4866</v>
      </c>
    </row>
    <row r="8" ht="12.95" customHeight="1" spans="1:10">
      <c r="A8" s="125" t="s">
        <v>72</v>
      </c>
      <c r="B8" s="126">
        <v>64529</v>
      </c>
      <c r="C8" s="127">
        <v>7173</v>
      </c>
      <c r="D8" s="127">
        <v>3294</v>
      </c>
      <c r="E8" s="127">
        <v>1581</v>
      </c>
      <c r="F8" s="127">
        <v>7480</v>
      </c>
      <c r="G8" s="127">
        <v>18382</v>
      </c>
      <c r="H8" s="127">
        <v>6693</v>
      </c>
      <c r="I8" s="127">
        <v>17046</v>
      </c>
      <c r="J8" s="127">
        <v>2880</v>
      </c>
    </row>
    <row r="9" ht="12.95" customHeight="1" spans="1:10">
      <c r="A9" s="125" t="s">
        <v>73</v>
      </c>
      <c r="B9" s="126">
        <v>12795</v>
      </c>
      <c r="C9" s="127">
        <v>3031</v>
      </c>
      <c r="D9" s="127">
        <v>1150</v>
      </c>
      <c r="E9" s="127">
        <v>413</v>
      </c>
      <c r="F9" s="127">
        <v>763</v>
      </c>
      <c r="G9" s="127">
        <v>3149</v>
      </c>
      <c r="H9" s="127">
        <v>971</v>
      </c>
      <c r="I9" s="127">
        <v>3090</v>
      </c>
      <c r="J9" s="127">
        <v>228</v>
      </c>
    </row>
    <row r="10" ht="12.95" customHeight="1" spans="1:10">
      <c r="A10" s="125" t="s">
        <v>74</v>
      </c>
      <c r="B10" s="126">
        <f>SUM(C10:J10)</f>
        <v>5314</v>
      </c>
      <c r="C10" s="127">
        <v>305</v>
      </c>
      <c r="D10" s="127">
        <v>108</v>
      </c>
      <c r="E10" s="127">
        <v>8</v>
      </c>
      <c r="F10" s="127">
        <v>151</v>
      </c>
      <c r="G10" s="127">
        <v>559</v>
      </c>
      <c r="H10" s="127">
        <v>511</v>
      </c>
      <c r="I10" s="127">
        <v>3671</v>
      </c>
      <c r="J10" s="127">
        <v>1</v>
      </c>
    </row>
    <row r="11" ht="12.95" customHeight="1" spans="1:10">
      <c r="A11" s="125" t="s">
        <v>75</v>
      </c>
      <c r="B11" s="126">
        <f t="shared" ref="B11:B20" si="0">SUM(C11:J11)</f>
        <v>49662</v>
      </c>
      <c r="C11" s="127">
        <v>9220</v>
      </c>
      <c r="D11" s="127">
        <v>3411</v>
      </c>
      <c r="E11" s="127">
        <v>1457</v>
      </c>
      <c r="F11" s="127">
        <v>4487</v>
      </c>
      <c r="G11" s="127">
        <v>15868</v>
      </c>
      <c r="H11" s="127">
        <v>4201</v>
      </c>
      <c r="I11" s="127">
        <v>9682</v>
      </c>
      <c r="J11" s="127">
        <v>1336</v>
      </c>
    </row>
    <row r="12" ht="12.95" customHeight="1" spans="1:10">
      <c r="A12" s="125" t="s">
        <v>76</v>
      </c>
      <c r="B12" s="126">
        <f t="shared" si="0"/>
        <v>26195</v>
      </c>
      <c r="C12" s="127">
        <v>5154</v>
      </c>
      <c r="D12" s="127">
        <v>2038</v>
      </c>
      <c r="E12" s="127">
        <v>2612</v>
      </c>
      <c r="F12" s="127">
        <v>2734</v>
      </c>
      <c r="G12" s="127">
        <v>6813</v>
      </c>
      <c r="H12" s="127">
        <v>2897</v>
      </c>
      <c r="I12" s="127">
        <v>3918</v>
      </c>
      <c r="J12" s="127">
        <v>29</v>
      </c>
    </row>
    <row r="13" ht="12.95" customHeight="1" spans="1:10">
      <c r="A13" s="125" t="s">
        <v>77</v>
      </c>
      <c r="B13" s="126">
        <f t="shared" si="0"/>
        <v>11842</v>
      </c>
      <c r="C13" s="127">
        <v>1902</v>
      </c>
      <c r="D13" s="127">
        <v>703</v>
      </c>
      <c r="E13" s="127">
        <v>271</v>
      </c>
      <c r="F13" s="127">
        <v>3195</v>
      </c>
      <c r="G13" s="127">
        <v>2057</v>
      </c>
      <c r="H13" s="127">
        <v>1405</v>
      </c>
      <c r="I13" s="127">
        <v>1849</v>
      </c>
      <c r="J13" s="127">
        <v>460</v>
      </c>
    </row>
    <row r="14" ht="12.95" customHeight="1" spans="1:10">
      <c r="A14" s="125" t="s">
        <v>78</v>
      </c>
      <c r="B14" s="126">
        <f t="shared" si="0"/>
        <v>28250</v>
      </c>
      <c r="C14" s="127">
        <v>4873</v>
      </c>
      <c r="D14" s="127">
        <v>2029</v>
      </c>
      <c r="E14" s="127">
        <v>4796</v>
      </c>
      <c r="F14" s="127">
        <v>1467</v>
      </c>
      <c r="G14" s="127">
        <v>4775</v>
      </c>
      <c r="H14" s="127">
        <v>4650</v>
      </c>
      <c r="I14" s="127">
        <v>5435</v>
      </c>
      <c r="J14" s="127">
        <v>225</v>
      </c>
    </row>
    <row r="15" ht="12.95" customHeight="1" spans="1:10">
      <c r="A15" s="125" t="s">
        <v>79</v>
      </c>
      <c r="B15" s="126">
        <f t="shared" si="0"/>
        <v>49803</v>
      </c>
      <c r="C15" s="127">
        <v>8528</v>
      </c>
      <c r="D15" s="127">
        <v>3459</v>
      </c>
      <c r="E15" s="127">
        <v>6851</v>
      </c>
      <c r="F15" s="127">
        <v>411</v>
      </c>
      <c r="G15" s="127">
        <v>5691</v>
      </c>
      <c r="H15" s="127">
        <v>6396</v>
      </c>
      <c r="I15" s="127">
        <v>13571</v>
      </c>
      <c r="J15" s="127">
        <v>4896</v>
      </c>
    </row>
    <row r="16" ht="12.95" customHeight="1" spans="1:10">
      <c r="A16" s="125" t="s">
        <v>80</v>
      </c>
      <c r="B16" s="126">
        <f t="shared" si="0"/>
        <v>10918</v>
      </c>
      <c r="C16" s="127">
        <v>4499</v>
      </c>
      <c r="D16" s="127">
        <v>1352</v>
      </c>
      <c r="E16" s="127">
        <v>158</v>
      </c>
      <c r="F16" s="127">
        <v>307</v>
      </c>
      <c r="G16" s="127">
        <v>1299</v>
      </c>
      <c r="H16" s="127">
        <v>1012</v>
      </c>
      <c r="I16" s="127">
        <v>2291</v>
      </c>
      <c r="J16" s="127">
        <v>0</v>
      </c>
    </row>
    <row r="17" ht="12.95" customHeight="1" spans="1:10">
      <c r="A17" s="125" t="s">
        <v>81</v>
      </c>
      <c r="B17" s="126">
        <f t="shared" si="0"/>
        <v>7563</v>
      </c>
      <c r="C17" s="127">
        <v>694</v>
      </c>
      <c r="D17" s="127">
        <v>298</v>
      </c>
      <c r="E17" s="127">
        <v>17</v>
      </c>
      <c r="F17" s="127">
        <v>2348</v>
      </c>
      <c r="G17" s="127">
        <v>1157</v>
      </c>
      <c r="H17" s="127">
        <v>3049</v>
      </c>
      <c r="I17" s="127">
        <v>0</v>
      </c>
      <c r="J17" s="127">
        <v>0</v>
      </c>
    </row>
    <row r="18" ht="12.95" customHeight="1" spans="1:10">
      <c r="A18" s="125" t="s">
        <v>82</v>
      </c>
      <c r="B18" s="126">
        <f t="shared" si="0"/>
        <v>61999</v>
      </c>
      <c r="C18" s="127">
        <v>14316</v>
      </c>
      <c r="D18" s="127">
        <v>6135</v>
      </c>
      <c r="E18" s="127">
        <v>6901</v>
      </c>
      <c r="F18" s="127">
        <v>1784</v>
      </c>
      <c r="G18" s="127">
        <v>8559</v>
      </c>
      <c r="H18" s="127">
        <v>8529</v>
      </c>
      <c r="I18" s="127">
        <v>14898</v>
      </c>
      <c r="J18" s="127">
        <v>877</v>
      </c>
    </row>
    <row r="19" ht="12.95" customHeight="1" spans="1:10">
      <c r="A19" s="125" t="s">
        <v>83</v>
      </c>
      <c r="B19" s="126">
        <f t="shared" si="0"/>
        <v>0</v>
      </c>
      <c r="C19" s="127">
        <v>0</v>
      </c>
      <c r="D19" s="127">
        <v>0</v>
      </c>
      <c r="E19" s="127">
        <v>0</v>
      </c>
      <c r="F19" s="127">
        <v>0</v>
      </c>
      <c r="G19" s="127">
        <v>0</v>
      </c>
      <c r="H19" s="127">
        <v>0</v>
      </c>
      <c r="I19" s="127">
        <v>0</v>
      </c>
      <c r="J19" s="127">
        <v>0</v>
      </c>
    </row>
    <row r="20" ht="12.95" customHeight="1" spans="1:10">
      <c r="A20" s="125" t="s">
        <v>84</v>
      </c>
      <c r="B20" s="126">
        <f t="shared" si="0"/>
        <v>2761</v>
      </c>
      <c r="C20" s="127">
        <v>109</v>
      </c>
      <c r="D20" s="127">
        <v>45</v>
      </c>
      <c r="E20" s="127">
        <v>5</v>
      </c>
      <c r="F20" s="127">
        <v>317</v>
      </c>
      <c r="G20" s="127">
        <v>437</v>
      </c>
      <c r="H20" s="127">
        <v>264</v>
      </c>
      <c r="I20" s="127">
        <v>1584</v>
      </c>
      <c r="J20" s="127">
        <v>0</v>
      </c>
    </row>
    <row r="21" ht="12.95" customHeight="1" spans="1:10">
      <c r="A21" s="125" t="s">
        <v>85</v>
      </c>
      <c r="B21" s="126">
        <v>669</v>
      </c>
      <c r="C21" s="127">
        <v>322</v>
      </c>
      <c r="D21" s="127">
        <v>138</v>
      </c>
      <c r="E21" s="127">
        <v>29</v>
      </c>
      <c r="F21" s="127">
        <v>0</v>
      </c>
      <c r="G21" s="127">
        <v>122</v>
      </c>
      <c r="H21" s="127">
        <v>0</v>
      </c>
      <c r="I21" s="127">
        <v>60</v>
      </c>
      <c r="J21" s="127">
        <v>-2</v>
      </c>
    </row>
    <row r="22" ht="12.95" customHeight="1" spans="1:10">
      <c r="A22" s="125" t="s">
        <v>86</v>
      </c>
      <c r="B22" s="126">
        <v>159053</v>
      </c>
      <c r="C22" s="127">
        <v>72097</v>
      </c>
      <c r="D22" s="127">
        <v>8220</v>
      </c>
      <c r="E22" s="127">
        <v>3258</v>
      </c>
      <c r="F22" s="127">
        <v>4106</v>
      </c>
      <c r="G22" s="127">
        <v>27755</v>
      </c>
      <c r="H22" s="127">
        <v>19652</v>
      </c>
      <c r="I22" s="127">
        <v>22955</v>
      </c>
      <c r="J22" s="127">
        <v>1010</v>
      </c>
    </row>
    <row r="23" ht="17.1" customHeight="1" spans="1:10">
      <c r="A23" s="128" t="s">
        <v>87</v>
      </c>
      <c r="B23" s="129">
        <v>2423425</v>
      </c>
      <c r="C23" s="130">
        <v>536055</v>
      </c>
      <c r="D23" s="130">
        <v>235966</v>
      </c>
      <c r="E23" s="130">
        <v>70233</v>
      </c>
      <c r="F23" s="130">
        <v>108197</v>
      </c>
      <c r="G23" s="130">
        <v>392851</v>
      </c>
      <c r="H23" s="130">
        <v>373538</v>
      </c>
      <c r="I23" s="130">
        <v>694292</v>
      </c>
      <c r="J23" s="130">
        <v>12293</v>
      </c>
    </row>
    <row r="24" ht="12.95" customHeight="1" spans="1:10">
      <c r="A24" s="125" t="s">
        <v>88</v>
      </c>
      <c r="B24" s="126">
        <v>237784</v>
      </c>
      <c r="C24" s="127">
        <v>58098</v>
      </c>
      <c r="D24" s="127">
        <v>26170</v>
      </c>
      <c r="E24" s="127">
        <v>10461</v>
      </c>
      <c r="F24" s="127">
        <v>8232</v>
      </c>
      <c r="G24" s="127">
        <v>46623</v>
      </c>
      <c r="H24" s="127">
        <v>34466</v>
      </c>
      <c r="I24" s="127">
        <v>52254</v>
      </c>
      <c r="J24" s="127">
        <v>1480</v>
      </c>
    </row>
    <row r="25" s="112" customFormat="1" ht="12.95" customHeight="1" spans="1:10">
      <c r="A25" s="125" t="s">
        <v>89</v>
      </c>
      <c r="B25" s="126">
        <v>812</v>
      </c>
      <c r="C25" s="127">
        <v>185</v>
      </c>
      <c r="D25" s="127">
        <v>313</v>
      </c>
      <c r="E25" s="127">
        <v>141</v>
      </c>
      <c r="F25" s="127">
        <v>0</v>
      </c>
      <c r="G25" s="127">
        <v>100</v>
      </c>
      <c r="H25" s="127">
        <v>0</v>
      </c>
      <c r="I25" s="127">
        <v>73</v>
      </c>
      <c r="J25" s="127">
        <v>0</v>
      </c>
    </row>
    <row r="26" ht="12.95" customHeight="1" spans="1:10">
      <c r="A26" s="125" t="s">
        <v>90</v>
      </c>
      <c r="B26" s="126">
        <v>106281</v>
      </c>
      <c r="C26" s="127">
        <v>45154</v>
      </c>
      <c r="D26" s="127">
        <v>2965</v>
      </c>
      <c r="E26" s="127">
        <v>2006</v>
      </c>
      <c r="F26" s="127">
        <v>1454</v>
      </c>
      <c r="G26" s="127">
        <v>17965</v>
      </c>
      <c r="H26" s="127">
        <v>15460</v>
      </c>
      <c r="I26" s="127">
        <v>21269</v>
      </c>
      <c r="J26" s="127">
        <v>8</v>
      </c>
    </row>
    <row r="27" ht="12.95" customHeight="1" spans="1:10">
      <c r="A27" s="125" t="s">
        <v>91</v>
      </c>
      <c r="B27" s="126">
        <v>397757</v>
      </c>
      <c r="C27" s="127">
        <v>50666</v>
      </c>
      <c r="D27" s="127">
        <v>51306</v>
      </c>
      <c r="E27" s="127">
        <v>10842</v>
      </c>
      <c r="F27" s="127">
        <v>12137</v>
      </c>
      <c r="G27" s="127">
        <v>80278</v>
      </c>
      <c r="H27" s="127">
        <v>65627</v>
      </c>
      <c r="I27" s="127">
        <v>126901</v>
      </c>
      <c r="J27" s="127">
        <v>0</v>
      </c>
    </row>
    <row r="28" ht="12.95" customHeight="1" spans="1:10">
      <c r="A28" s="125" t="s">
        <v>92</v>
      </c>
      <c r="B28" s="126">
        <v>39689</v>
      </c>
      <c r="C28" s="127">
        <v>23176</v>
      </c>
      <c r="D28" s="127">
        <v>1140</v>
      </c>
      <c r="E28" s="127">
        <v>474</v>
      </c>
      <c r="F28" s="127">
        <v>2795</v>
      </c>
      <c r="G28" s="127">
        <v>3433</v>
      </c>
      <c r="H28" s="127">
        <v>4408</v>
      </c>
      <c r="I28" s="127">
        <v>4263</v>
      </c>
      <c r="J28" s="127">
        <v>0</v>
      </c>
    </row>
    <row r="29" ht="12.95" customHeight="1" spans="1:10">
      <c r="A29" s="125" t="s">
        <v>93</v>
      </c>
      <c r="B29" s="126">
        <v>45891</v>
      </c>
      <c r="C29" s="127">
        <v>16205</v>
      </c>
      <c r="D29" s="127">
        <v>3343</v>
      </c>
      <c r="E29" s="127">
        <v>2107</v>
      </c>
      <c r="F29" s="127">
        <v>1171</v>
      </c>
      <c r="G29" s="127">
        <v>6364</v>
      </c>
      <c r="H29" s="127">
        <v>5735</v>
      </c>
      <c r="I29" s="127">
        <v>10966</v>
      </c>
      <c r="J29" s="127">
        <v>0</v>
      </c>
    </row>
    <row r="30" ht="12.95" customHeight="1" spans="1:10">
      <c r="A30" s="125" t="s">
        <v>94</v>
      </c>
      <c r="B30" s="126">
        <v>336166</v>
      </c>
      <c r="C30" s="127">
        <v>34208</v>
      </c>
      <c r="D30" s="127">
        <v>41048</v>
      </c>
      <c r="E30" s="127">
        <v>10598</v>
      </c>
      <c r="F30" s="127">
        <v>9857</v>
      </c>
      <c r="G30" s="127">
        <v>60599</v>
      </c>
      <c r="H30" s="127">
        <v>51066</v>
      </c>
      <c r="I30" s="127">
        <v>128790</v>
      </c>
      <c r="J30" s="127">
        <v>0</v>
      </c>
    </row>
    <row r="31" ht="12.95" customHeight="1" spans="1:10">
      <c r="A31" s="125" t="s">
        <v>95</v>
      </c>
      <c r="B31" s="126">
        <v>301171</v>
      </c>
      <c r="C31" s="127">
        <v>37623</v>
      </c>
      <c r="D31" s="127">
        <v>31526</v>
      </c>
      <c r="E31" s="127">
        <v>7729</v>
      </c>
      <c r="F31" s="127">
        <v>8316</v>
      </c>
      <c r="G31" s="127">
        <v>45931</v>
      </c>
      <c r="H31" s="127">
        <v>54784</v>
      </c>
      <c r="I31" s="127">
        <v>115262</v>
      </c>
      <c r="J31" s="127">
        <v>0</v>
      </c>
    </row>
    <row r="32" ht="12.95" customHeight="1" spans="1:10">
      <c r="A32" s="125" t="s">
        <v>96</v>
      </c>
      <c r="B32" s="126">
        <v>90923</v>
      </c>
      <c r="C32" s="127">
        <v>49837</v>
      </c>
      <c r="D32" s="127">
        <v>647</v>
      </c>
      <c r="E32" s="127">
        <v>2223</v>
      </c>
      <c r="F32" s="127">
        <v>23469</v>
      </c>
      <c r="G32" s="127">
        <v>5402</v>
      </c>
      <c r="H32" s="127">
        <v>5943</v>
      </c>
      <c r="I32" s="127">
        <v>3402</v>
      </c>
      <c r="J32" s="127">
        <v>0</v>
      </c>
    </row>
    <row r="33" ht="12.95" customHeight="1" spans="1:10">
      <c r="A33" s="125" t="s">
        <v>97</v>
      </c>
      <c r="B33" s="126">
        <v>87400</v>
      </c>
      <c r="C33" s="127">
        <v>43573</v>
      </c>
      <c r="D33" s="127">
        <v>1282</v>
      </c>
      <c r="E33" s="127">
        <v>5189</v>
      </c>
      <c r="F33" s="127">
        <v>2390</v>
      </c>
      <c r="G33" s="127">
        <v>17312</v>
      </c>
      <c r="H33" s="127">
        <v>8298</v>
      </c>
      <c r="I33" s="127">
        <v>5880</v>
      </c>
      <c r="J33" s="127">
        <v>3476</v>
      </c>
    </row>
    <row r="34" ht="12.95" customHeight="1" spans="1:10">
      <c r="A34" s="125" t="s">
        <v>98</v>
      </c>
      <c r="B34" s="126">
        <v>361069</v>
      </c>
      <c r="C34" s="127">
        <v>35410</v>
      </c>
      <c r="D34" s="127">
        <v>36934</v>
      </c>
      <c r="E34" s="127">
        <v>11484</v>
      </c>
      <c r="F34" s="127">
        <v>5338</v>
      </c>
      <c r="G34" s="127">
        <v>72678</v>
      </c>
      <c r="H34" s="127">
        <v>78889</v>
      </c>
      <c r="I34" s="127">
        <v>120336</v>
      </c>
      <c r="J34" s="127">
        <v>0</v>
      </c>
    </row>
    <row r="35" ht="12.95" customHeight="1" spans="1:10">
      <c r="A35" s="125" t="s">
        <v>99</v>
      </c>
      <c r="B35" s="126">
        <v>115523</v>
      </c>
      <c r="C35" s="127">
        <v>38566</v>
      </c>
      <c r="D35" s="127">
        <v>4</v>
      </c>
      <c r="E35" s="127">
        <v>1022</v>
      </c>
      <c r="F35" s="127">
        <v>1737</v>
      </c>
      <c r="G35" s="127">
        <v>11360</v>
      </c>
      <c r="H35" s="127">
        <v>17688</v>
      </c>
      <c r="I35" s="127">
        <v>45146</v>
      </c>
      <c r="J35" s="127">
        <v>0</v>
      </c>
    </row>
    <row r="36" ht="12.95" customHeight="1" spans="1:10">
      <c r="A36" s="125" t="s">
        <v>100</v>
      </c>
      <c r="B36" s="126">
        <v>19018</v>
      </c>
      <c r="C36" s="127">
        <v>1472</v>
      </c>
      <c r="D36" s="127">
        <v>1041</v>
      </c>
      <c r="E36" s="127">
        <v>308</v>
      </c>
      <c r="F36" s="127">
        <v>10933</v>
      </c>
      <c r="G36" s="127">
        <v>2857</v>
      </c>
      <c r="H36" s="127">
        <v>1923</v>
      </c>
      <c r="I36" s="127">
        <v>484</v>
      </c>
      <c r="J36" s="127">
        <v>0</v>
      </c>
    </row>
    <row r="37" ht="12.95" customHeight="1" spans="1:10">
      <c r="A37" s="125" t="s">
        <v>101</v>
      </c>
      <c r="B37" s="126">
        <v>14489</v>
      </c>
      <c r="C37" s="127">
        <v>1389</v>
      </c>
      <c r="D37" s="127">
        <v>10354</v>
      </c>
      <c r="E37" s="127">
        <v>0</v>
      </c>
      <c r="F37" s="127">
        <v>163</v>
      </c>
      <c r="G37" s="127">
        <v>1019</v>
      </c>
      <c r="H37" s="127">
        <v>137</v>
      </c>
      <c r="I37" s="127">
        <v>1427</v>
      </c>
      <c r="J37" s="127">
        <v>0</v>
      </c>
    </row>
    <row r="38" ht="12.95" customHeight="1" spans="1:10">
      <c r="A38" s="125" t="s">
        <v>102</v>
      </c>
      <c r="B38" s="126">
        <v>247</v>
      </c>
      <c r="C38" s="127">
        <v>208</v>
      </c>
      <c r="D38" s="127">
        <v>16</v>
      </c>
      <c r="E38" s="127">
        <v>0</v>
      </c>
      <c r="F38" s="127">
        <v>0</v>
      </c>
      <c r="G38" s="127">
        <v>23</v>
      </c>
      <c r="H38" s="127">
        <v>0</v>
      </c>
      <c r="I38" s="127">
        <v>0</v>
      </c>
      <c r="J38" s="127">
        <v>0</v>
      </c>
    </row>
    <row r="39" ht="12.95" customHeight="1" spans="1:10">
      <c r="A39" s="125" t="s">
        <v>103</v>
      </c>
      <c r="B39" s="126">
        <v>0</v>
      </c>
      <c r="C39" s="127">
        <v>0</v>
      </c>
      <c r="D39" s="127">
        <v>0</v>
      </c>
      <c r="E39" s="127">
        <v>0</v>
      </c>
      <c r="F39" s="127">
        <v>0</v>
      </c>
      <c r="G39" s="127">
        <v>0</v>
      </c>
      <c r="H39" s="127">
        <v>0</v>
      </c>
      <c r="I39" s="127">
        <v>0</v>
      </c>
      <c r="J39" s="127">
        <v>0</v>
      </c>
    </row>
    <row r="40" ht="12.95" customHeight="1" spans="1:10">
      <c r="A40" s="125" t="s">
        <v>104</v>
      </c>
      <c r="B40" s="126">
        <v>26411</v>
      </c>
      <c r="C40" s="127">
        <v>7953</v>
      </c>
      <c r="D40" s="127">
        <v>636</v>
      </c>
      <c r="E40" s="127">
        <v>1216</v>
      </c>
      <c r="F40" s="127">
        <v>236</v>
      </c>
      <c r="G40" s="127">
        <v>3244</v>
      </c>
      <c r="H40" s="127">
        <v>3749</v>
      </c>
      <c r="I40" s="127">
        <v>9377</v>
      </c>
      <c r="J40" s="127">
        <v>0</v>
      </c>
    </row>
    <row r="41" ht="12.95" customHeight="1" spans="1:10">
      <c r="A41" s="125" t="s">
        <v>105</v>
      </c>
      <c r="B41" s="126">
        <v>91796</v>
      </c>
      <c r="C41" s="127">
        <v>30242</v>
      </c>
      <c r="D41" s="127">
        <v>12681</v>
      </c>
      <c r="E41" s="127">
        <v>1787</v>
      </c>
      <c r="F41" s="127">
        <v>631</v>
      </c>
      <c r="G41" s="127">
        <v>9334</v>
      </c>
      <c r="H41" s="127">
        <v>18214</v>
      </c>
      <c r="I41" s="127">
        <v>18907</v>
      </c>
      <c r="J41" s="127">
        <v>0</v>
      </c>
    </row>
    <row r="42" ht="12.95" customHeight="1" spans="1:10">
      <c r="A42" s="125" t="s">
        <v>106</v>
      </c>
      <c r="B42" s="126">
        <v>9589</v>
      </c>
      <c r="C42" s="127">
        <v>3514</v>
      </c>
      <c r="D42" s="127">
        <v>719</v>
      </c>
      <c r="E42" s="127">
        <v>364</v>
      </c>
      <c r="F42" s="127">
        <v>250</v>
      </c>
      <c r="G42" s="127">
        <v>1451</v>
      </c>
      <c r="H42" s="127">
        <v>1320</v>
      </c>
      <c r="I42" s="127">
        <v>1971</v>
      </c>
      <c r="J42" s="127">
        <v>0</v>
      </c>
    </row>
    <row r="43" ht="12.95" customHeight="1" spans="1:10">
      <c r="A43" s="125" t="s">
        <v>107</v>
      </c>
      <c r="B43" s="126">
        <v>12459</v>
      </c>
      <c r="C43" s="127">
        <v>3386</v>
      </c>
      <c r="D43" s="127">
        <v>1211</v>
      </c>
      <c r="E43" s="127">
        <v>931</v>
      </c>
      <c r="F43" s="127">
        <v>773</v>
      </c>
      <c r="G43" s="127">
        <v>2092</v>
      </c>
      <c r="H43" s="127">
        <v>1589</v>
      </c>
      <c r="I43" s="127">
        <v>2477</v>
      </c>
      <c r="J43" s="127">
        <v>0</v>
      </c>
    </row>
    <row r="44" ht="12.95" customHeight="1" spans="1:10">
      <c r="A44" s="125" t="s">
        <v>108</v>
      </c>
      <c r="B44" s="126">
        <v>92599</v>
      </c>
      <c r="C44" s="127">
        <v>38070</v>
      </c>
      <c r="D44" s="127">
        <v>10534</v>
      </c>
      <c r="E44" s="127">
        <v>133</v>
      </c>
      <c r="F44" s="127">
        <v>15776</v>
      </c>
      <c r="G44" s="127">
        <v>663</v>
      </c>
      <c r="H44" s="127">
        <v>110</v>
      </c>
      <c r="I44" s="127">
        <v>19984</v>
      </c>
      <c r="J44" s="127">
        <v>7329</v>
      </c>
    </row>
    <row r="45" ht="12.95" customHeight="1" spans="1:10">
      <c r="A45" s="125" t="s">
        <v>109</v>
      </c>
      <c r="B45" s="126">
        <v>35861</v>
      </c>
      <c r="C45" s="127">
        <v>16879</v>
      </c>
      <c r="D45" s="127">
        <v>2060</v>
      </c>
      <c r="E45" s="127">
        <v>1205</v>
      </c>
      <c r="F45" s="127">
        <v>2519</v>
      </c>
      <c r="G45" s="127">
        <v>4053</v>
      </c>
      <c r="H45" s="127">
        <v>4066</v>
      </c>
      <c r="I45" s="127">
        <v>5079</v>
      </c>
      <c r="J45" s="127">
        <v>0</v>
      </c>
    </row>
    <row r="46" ht="14.45" customHeight="1" spans="1:10">
      <c r="A46" s="131" t="s">
        <v>110</v>
      </c>
      <c r="B46" s="132">
        <v>490</v>
      </c>
      <c r="C46" s="133">
        <v>241</v>
      </c>
      <c r="D46" s="133">
        <v>36</v>
      </c>
      <c r="E46" s="133">
        <v>13</v>
      </c>
      <c r="F46" s="133">
        <v>20</v>
      </c>
      <c r="G46" s="133">
        <v>70</v>
      </c>
      <c r="H46" s="133">
        <v>66</v>
      </c>
      <c r="I46" s="133">
        <v>44</v>
      </c>
      <c r="J46" s="133">
        <v>0</v>
      </c>
    </row>
  </sheetData>
  <mergeCells count="5">
    <mergeCell ref="A1:J1"/>
    <mergeCell ref="A2:J2"/>
    <mergeCell ref="C3:J3"/>
    <mergeCell ref="A3:A4"/>
    <mergeCell ref="B3:B4"/>
  </mergeCells>
  <pageMargins left="1.14" right="0.94" top="1.38" bottom="1.38" header="0.51" footer="1.1"/>
  <pageSetup paperSize="9" firstPageNumber="115" orientation="portrait" useFirstPageNumber="1"/>
  <headerFooter alignWithMargins="0" scaleWithDoc="0">
    <oddFooter>&amp;C&amp;10 &amp;12 119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5"/>
  </sheetPr>
  <dimension ref="A1:D21"/>
  <sheetViews>
    <sheetView topLeftCell="A7" workbookViewId="0">
      <selection activeCell="C15" sqref="C15:D20"/>
    </sheetView>
  </sheetViews>
  <sheetFormatPr defaultColWidth="9" defaultRowHeight="13.5" outlineLevelCol="3"/>
  <cols>
    <col min="1" max="1" width="29.125" style="3" customWidth="1"/>
    <col min="2" max="2" width="9" style="35"/>
    <col min="3" max="3" width="17.25" style="54" customWidth="1"/>
    <col min="4" max="4" width="18.5" style="54" customWidth="1"/>
    <col min="5" max="16384" width="9" style="3"/>
  </cols>
  <sheetData>
    <row r="1" ht="39.95" customHeight="1" spans="1:1">
      <c r="A1" s="93" t="s">
        <v>111</v>
      </c>
    </row>
    <row r="2" ht="35.1" customHeight="1" spans="1:4">
      <c r="A2" s="9" t="s">
        <v>112</v>
      </c>
      <c r="B2" s="94" t="s">
        <v>113</v>
      </c>
      <c r="C2" s="95" t="s">
        <v>114</v>
      </c>
      <c r="D2" s="96" t="s">
        <v>115</v>
      </c>
    </row>
    <row r="3" s="2" customFormat="1" ht="29.1" customHeight="1" spans="1:4">
      <c r="A3" s="12" t="s">
        <v>7</v>
      </c>
      <c r="B3" s="97" t="s">
        <v>116</v>
      </c>
      <c r="C3" s="98">
        <v>642994</v>
      </c>
      <c r="D3" s="99">
        <v>2.68763025720058</v>
      </c>
    </row>
    <row r="4" ht="29.1" customHeight="1" spans="1:4">
      <c r="A4" s="16" t="s">
        <v>117</v>
      </c>
      <c r="B4" s="100" t="s">
        <v>116</v>
      </c>
      <c r="C4" s="101">
        <v>132607</v>
      </c>
      <c r="D4" s="102">
        <v>-2.23390372833371</v>
      </c>
    </row>
    <row r="5" ht="29.1" customHeight="1" spans="1:4">
      <c r="A5" s="16" t="s">
        <v>118</v>
      </c>
      <c r="B5" s="100" t="s">
        <v>116</v>
      </c>
      <c r="C5" s="101">
        <v>45583</v>
      </c>
      <c r="D5" s="102">
        <v>-6.07640319789005</v>
      </c>
    </row>
    <row r="6" ht="29.1" customHeight="1" spans="1:4">
      <c r="A6" s="16" t="s">
        <v>119</v>
      </c>
      <c r="B6" s="100" t="s">
        <v>116</v>
      </c>
      <c r="C6" s="101">
        <v>33537</v>
      </c>
      <c r="D6" s="102">
        <v>-4.6838141253375</v>
      </c>
    </row>
    <row r="7" ht="29.1" customHeight="1" spans="1:4">
      <c r="A7" s="16" t="s">
        <v>120</v>
      </c>
      <c r="B7" s="100" t="s">
        <v>116</v>
      </c>
      <c r="C7" s="101">
        <v>47009</v>
      </c>
      <c r="D7" s="102">
        <v>10.3290461885092</v>
      </c>
    </row>
    <row r="8" ht="29.1" customHeight="1" spans="1:4">
      <c r="A8" s="16" t="s">
        <v>121</v>
      </c>
      <c r="B8" s="100" t="s">
        <v>116</v>
      </c>
      <c r="C8" s="101">
        <v>148939</v>
      </c>
      <c r="D8" s="102">
        <v>5.72047132311187</v>
      </c>
    </row>
    <row r="9" ht="29.1" customHeight="1" spans="1:4">
      <c r="A9" s="16" t="s">
        <v>122</v>
      </c>
      <c r="B9" s="100" t="s">
        <v>116</v>
      </c>
      <c r="C9" s="101">
        <v>79105</v>
      </c>
      <c r="D9" s="102">
        <v>6.30249277699389</v>
      </c>
    </row>
    <row r="10" ht="29.1" customHeight="1" spans="1:4">
      <c r="A10" s="16" t="s">
        <v>123</v>
      </c>
      <c r="B10" s="100" t="s">
        <v>116</v>
      </c>
      <c r="C10" s="101">
        <v>139408</v>
      </c>
      <c r="D10" s="102">
        <v>13.3813183685088</v>
      </c>
    </row>
    <row r="11" ht="29.1" customHeight="1" spans="1:4">
      <c r="A11" s="103" t="s">
        <v>124</v>
      </c>
      <c r="B11" s="100" t="s">
        <v>116</v>
      </c>
      <c r="C11" s="101">
        <v>16806</v>
      </c>
      <c r="D11" s="102">
        <v>-35.2444804068894</v>
      </c>
    </row>
    <row r="12" s="2" customFormat="1" ht="29.1" customHeight="1" spans="1:4">
      <c r="A12" s="13" t="s">
        <v>125</v>
      </c>
      <c r="B12" s="104" t="s">
        <v>116</v>
      </c>
      <c r="C12" s="98">
        <v>2423425</v>
      </c>
      <c r="D12" s="105">
        <v>7.12937438222433</v>
      </c>
    </row>
    <row r="13" ht="29.1" customHeight="1" spans="1:4">
      <c r="A13" s="16" t="s">
        <v>117</v>
      </c>
      <c r="B13" s="100" t="s">
        <v>116</v>
      </c>
      <c r="C13" s="101">
        <v>536055</v>
      </c>
      <c r="D13" s="102">
        <v>3.1734117062862</v>
      </c>
    </row>
    <row r="14" ht="29.1" customHeight="1" spans="1:4">
      <c r="A14" s="16" t="s">
        <v>118</v>
      </c>
      <c r="B14" s="100" t="s">
        <v>116</v>
      </c>
      <c r="C14" s="101">
        <v>235966</v>
      </c>
      <c r="D14" s="102">
        <v>5.07131184404458</v>
      </c>
    </row>
    <row r="15" ht="29.1" customHeight="1" spans="1:4">
      <c r="A15" s="16" t="s">
        <v>119</v>
      </c>
      <c r="B15" s="100" t="s">
        <v>116</v>
      </c>
      <c r="C15" s="101">
        <v>70233</v>
      </c>
      <c r="D15" s="102">
        <v>-4.81269651957064</v>
      </c>
    </row>
    <row r="16" ht="29.1" customHeight="1" spans="1:4">
      <c r="A16" s="16" t="s">
        <v>120</v>
      </c>
      <c r="B16" s="100" t="s">
        <v>116</v>
      </c>
      <c r="C16" s="101">
        <v>108197</v>
      </c>
      <c r="D16" s="102">
        <v>36.0078942075623</v>
      </c>
    </row>
    <row r="17" ht="29.1" customHeight="1" spans="1:4">
      <c r="A17" s="16" t="s">
        <v>121</v>
      </c>
      <c r="B17" s="100" t="s">
        <v>116</v>
      </c>
      <c r="C17" s="101">
        <v>392851</v>
      </c>
      <c r="D17" s="102">
        <v>3.62700177525251</v>
      </c>
    </row>
    <row r="18" ht="29.1" customHeight="1" spans="1:4">
      <c r="A18" s="16" t="s">
        <v>122</v>
      </c>
      <c r="B18" s="100" t="s">
        <v>116</v>
      </c>
      <c r="C18" s="101">
        <v>373538</v>
      </c>
      <c r="D18" s="102">
        <v>12.9168581170951</v>
      </c>
    </row>
    <row r="19" ht="29.1" customHeight="1" spans="1:4">
      <c r="A19" s="16" t="s">
        <v>123</v>
      </c>
      <c r="B19" s="100" t="s">
        <v>116</v>
      </c>
      <c r="C19" s="101">
        <v>694292</v>
      </c>
      <c r="D19" s="102">
        <v>12.7379247409255</v>
      </c>
    </row>
    <row r="20" ht="29.1" customHeight="1" spans="1:4">
      <c r="A20" s="26" t="s">
        <v>126</v>
      </c>
      <c r="B20" s="106" t="s">
        <v>116</v>
      </c>
      <c r="C20" s="107">
        <v>12293</v>
      </c>
      <c r="D20" s="108">
        <v>-68.4090149821397</v>
      </c>
    </row>
    <row r="21" s="92" customFormat="1" ht="24.95" customHeight="1" spans="1:4">
      <c r="A21" s="109" t="s">
        <v>127</v>
      </c>
      <c r="B21" s="110"/>
      <c r="C21" s="111"/>
      <c r="D21" s="111"/>
    </row>
  </sheetData>
  <pageMargins left="1.14" right="0.94" top="1.38" bottom="1.38" header="0.51" footer="1.1"/>
  <pageSetup paperSize="9" firstPageNumber="116" orientation="portrait" useFirstPageNumber="1"/>
  <headerFooter alignWithMargins="0" scaleWithDoc="0">
    <oddFooter>&amp;C&amp;10 &amp;12 120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3"/>
  </sheetPr>
  <dimension ref="A1:G31"/>
  <sheetViews>
    <sheetView workbookViewId="0">
      <selection activeCell="G6" sqref="G6"/>
    </sheetView>
  </sheetViews>
  <sheetFormatPr defaultColWidth="9" defaultRowHeight="13.5" outlineLevelCol="6"/>
  <cols>
    <col min="1" max="1" width="20.75" style="3" customWidth="1"/>
    <col min="2" max="7" width="8.75" style="3" customWidth="1"/>
    <col min="8" max="16384" width="9" style="3"/>
  </cols>
  <sheetData>
    <row r="1" ht="20.1" customHeight="1" spans="1:7">
      <c r="A1" s="43" t="s">
        <v>128</v>
      </c>
      <c r="B1" s="43"/>
      <c r="C1" s="43"/>
      <c r="D1" s="43"/>
      <c r="E1" s="43"/>
      <c r="F1" s="43"/>
      <c r="G1" s="43"/>
    </row>
    <row r="2" ht="20.1" customHeight="1" spans="1:7">
      <c r="A2" s="72" t="s">
        <v>129</v>
      </c>
      <c r="B2" s="72"/>
      <c r="C2" s="72"/>
      <c r="D2" s="72"/>
      <c r="E2" s="72"/>
      <c r="F2" s="72"/>
      <c r="G2" s="72"/>
    </row>
    <row r="3" ht="20.1" customHeight="1" spans="1:7">
      <c r="A3" s="73" t="s">
        <v>130</v>
      </c>
      <c r="B3" s="74" t="s">
        <v>131</v>
      </c>
      <c r="C3" s="74" t="s">
        <v>3</v>
      </c>
      <c r="D3" s="75"/>
      <c r="E3" s="76"/>
      <c r="F3" s="76"/>
      <c r="G3" s="74"/>
    </row>
    <row r="4" ht="35.1" customHeight="1" spans="1:7">
      <c r="A4" s="77"/>
      <c r="B4" s="78"/>
      <c r="C4" s="78"/>
      <c r="D4" s="79" t="s">
        <v>61</v>
      </c>
      <c r="E4" s="79" t="s">
        <v>65</v>
      </c>
      <c r="F4" s="79" t="s">
        <v>66</v>
      </c>
      <c r="G4" s="80" t="s">
        <v>67</v>
      </c>
    </row>
    <row r="5" ht="51" customHeight="1" spans="1:7">
      <c r="A5" s="81" t="s">
        <v>132</v>
      </c>
      <c r="B5" s="82">
        <v>278</v>
      </c>
      <c r="C5" s="83">
        <f t="shared" ref="C5:G5" si="0">C6+C9+C10+C13</f>
        <v>280</v>
      </c>
      <c r="D5" s="83">
        <f t="shared" si="0"/>
        <v>103</v>
      </c>
      <c r="E5" s="83">
        <f t="shared" si="0"/>
        <v>51</v>
      </c>
      <c r="F5" s="83">
        <f t="shared" si="0"/>
        <v>38</v>
      </c>
      <c r="G5" s="83">
        <f t="shared" si="0"/>
        <v>87</v>
      </c>
    </row>
    <row r="6" ht="51" customHeight="1" spans="1:7">
      <c r="A6" s="84" t="s">
        <v>133</v>
      </c>
      <c r="B6" s="4">
        <v>99</v>
      </c>
      <c r="C6" s="4">
        <v>98</v>
      </c>
      <c r="D6" s="85">
        <v>51</v>
      </c>
      <c r="E6" s="85">
        <v>15</v>
      </c>
      <c r="F6" s="85">
        <v>9</v>
      </c>
      <c r="G6" s="85">
        <v>23</v>
      </c>
    </row>
    <row r="7" ht="51" customHeight="1" spans="1:7">
      <c r="A7" s="84" t="s">
        <v>134</v>
      </c>
      <c r="B7" s="4">
        <v>96</v>
      </c>
      <c r="C7" s="4">
        <v>95</v>
      </c>
      <c r="D7" s="85">
        <v>50</v>
      </c>
      <c r="E7" s="85">
        <v>14</v>
      </c>
      <c r="F7" s="85">
        <v>9</v>
      </c>
      <c r="G7" s="85">
        <v>22</v>
      </c>
    </row>
    <row r="8" ht="51" customHeight="1" spans="1:7">
      <c r="A8" s="84" t="s">
        <v>135</v>
      </c>
      <c r="B8" s="4">
        <v>3</v>
      </c>
      <c r="C8" s="4">
        <v>3</v>
      </c>
      <c r="D8" s="85">
        <v>1</v>
      </c>
      <c r="E8" s="85">
        <v>1</v>
      </c>
      <c r="F8" s="85">
        <v>0</v>
      </c>
      <c r="G8" s="85">
        <v>1</v>
      </c>
    </row>
    <row r="9" ht="51" customHeight="1" spans="1:7">
      <c r="A9" s="84" t="s">
        <v>136</v>
      </c>
      <c r="B9" s="4">
        <v>5</v>
      </c>
      <c r="C9" s="4">
        <v>6</v>
      </c>
      <c r="D9" s="85">
        <v>6</v>
      </c>
      <c r="E9" s="85">
        <v>0</v>
      </c>
      <c r="F9" s="85">
        <v>0</v>
      </c>
      <c r="G9" s="85">
        <v>0</v>
      </c>
    </row>
    <row r="10" ht="51" customHeight="1" spans="1:7">
      <c r="A10" s="84" t="s">
        <v>137</v>
      </c>
      <c r="B10" s="4">
        <v>107</v>
      </c>
      <c r="C10" s="4">
        <v>107</v>
      </c>
      <c r="D10" s="85">
        <v>28</v>
      </c>
      <c r="E10" s="85">
        <v>22</v>
      </c>
      <c r="F10" s="85">
        <v>18</v>
      </c>
      <c r="G10" s="85">
        <v>39</v>
      </c>
    </row>
    <row r="11" ht="51" customHeight="1" spans="1:7">
      <c r="A11" s="84" t="s">
        <v>138</v>
      </c>
      <c r="B11" s="4">
        <v>83</v>
      </c>
      <c r="C11" s="4">
        <v>79</v>
      </c>
      <c r="D11" s="85">
        <v>22</v>
      </c>
      <c r="E11" s="4">
        <v>0</v>
      </c>
      <c r="F11" s="85">
        <v>18</v>
      </c>
      <c r="G11" s="85">
        <v>39</v>
      </c>
    </row>
    <row r="12" ht="51" customHeight="1" spans="1:7">
      <c r="A12" s="84" t="s">
        <v>139</v>
      </c>
      <c r="B12" s="4">
        <v>24</v>
      </c>
      <c r="C12" s="4">
        <v>28</v>
      </c>
      <c r="D12" s="85">
        <v>6</v>
      </c>
      <c r="E12" s="85">
        <v>22</v>
      </c>
      <c r="F12" s="85">
        <v>0</v>
      </c>
      <c r="G12" s="85">
        <v>0</v>
      </c>
    </row>
    <row r="13" s="71" customFormat="1" ht="51" customHeight="1" spans="1:7">
      <c r="A13" s="86" t="s">
        <v>140</v>
      </c>
      <c r="B13" s="82">
        <v>67</v>
      </c>
      <c r="C13" s="82">
        <v>69</v>
      </c>
      <c r="D13" s="87">
        <v>18</v>
      </c>
      <c r="E13" s="87">
        <v>14</v>
      </c>
      <c r="F13" s="87">
        <v>11</v>
      </c>
      <c r="G13" s="87">
        <v>25</v>
      </c>
    </row>
    <row r="14" ht="51" customHeight="1" spans="1:7">
      <c r="A14" s="88" t="s">
        <v>141</v>
      </c>
      <c r="B14" s="89">
        <v>64</v>
      </c>
      <c r="C14" s="89">
        <v>64</v>
      </c>
      <c r="D14" s="90">
        <v>18</v>
      </c>
      <c r="E14" s="90">
        <v>14</v>
      </c>
      <c r="F14" s="90">
        <v>11</v>
      </c>
      <c r="G14" s="90">
        <v>21</v>
      </c>
    </row>
    <row r="15" ht="18.75" customHeight="1" spans="1:4">
      <c r="A15" s="91" t="s">
        <v>142</v>
      </c>
      <c r="B15" s="31"/>
      <c r="C15" s="31"/>
      <c r="D15" s="31"/>
    </row>
    <row r="16" spans="1:4">
      <c r="A16" s="31"/>
      <c r="B16" s="31"/>
      <c r="C16" s="31"/>
      <c r="D16" s="31"/>
    </row>
    <row r="17" spans="1:4">
      <c r="A17" s="31"/>
      <c r="B17" s="31"/>
      <c r="C17" s="31"/>
      <c r="D17" s="31"/>
    </row>
    <row r="18" spans="1:4">
      <c r="A18" s="31"/>
      <c r="B18" s="31"/>
      <c r="C18" s="31"/>
      <c r="D18" s="31"/>
    </row>
    <row r="19" spans="1:4">
      <c r="A19" s="31"/>
      <c r="B19" s="31"/>
      <c r="C19" s="31"/>
      <c r="D19" s="31"/>
    </row>
    <row r="20" spans="1:4">
      <c r="A20" s="31"/>
      <c r="B20" s="31"/>
      <c r="C20" s="31"/>
      <c r="D20" s="31"/>
    </row>
    <row r="21" spans="1:4">
      <c r="A21" s="31"/>
      <c r="B21" s="31"/>
      <c r="C21" s="31"/>
      <c r="D21" s="31"/>
    </row>
    <row r="22" spans="1:4">
      <c r="A22" s="31"/>
      <c r="B22" s="31"/>
      <c r="C22" s="31"/>
      <c r="D22" s="31"/>
    </row>
    <row r="23" spans="1:4">
      <c r="A23" s="31"/>
      <c r="B23" s="31"/>
      <c r="C23" s="31"/>
      <c r="D23" s="31"/>
    </row>
    <row r="24" spans="1:4">
      <c r="A24" s="31"/>
      <c r="B24" s="31"/>
      <c r="C24" s="31"/>
      <c r="D24" s="31"/>
    </row>
    <row r="25" spans="1:4">
      <c r="A25" s="31"/>
      <c r="B25" s="31"/>
      <c r="C25" s="31"/>
      <c r="D25" s="31"/>
    </row>
    <row r="26" spans="1:4">
      <c r="A26" s="31"/>
      <c r="B26" s="31"/>
      <c r="C26" s="31"/>
      <c r="D26" s="31"/>
    </row>
    <row r="27" spans="1:4">
      <c r="A27" s="31"/>
      <c r="B27" s="31"/>
      <c r="C27" s="31"/>
      <c r="D27" s="31"/>
    </row>
    <row r="28" spans="1:4">
      <c r="A28" s="31"/>
      <c r="B28" s="31"/>
      <c r="C28" s="31"/>
      <c r="D28" s="31"/>
    </row>
    <row r="29" spans="1:4">
      <c r="A29" s="31"/>
      <c r="B29" s="31"/>
      <c r="C29" s="31"/>
      <c r="D29" s="31"/>
    </row>
    <row r="30" spans="1:4">
      <c r="A30" s="31"/>
      <c r="B30" s="31"/>
      <c r="C30" s="31"/>
      <c r="D30" s="31"/>
    </row>
    <row r="31" spans="1:4">
      <c r="A31" s="31"/>
      <c r="B31" s="31"/>
      <c r="C31" s="31"/>
      <c r="D31" s="31"/>
    </row>
  </sheetData>
  <mergeCells count="6">
    <mergeCell ref="A1:G1"/>
    <mergeCell ref="A2:G2"/>
    <mergeCell ref="D3:G3"/>
    <mergeCell ref="A3:A4"/>
    <mergeCell ref="B3:B4"/>
    <mergeCell ref="C3:C4"/>
  </mergeCells>
  <pageMargins left="1.14" right="0.94" top="1.38" bottom="1.38" header="0.51" footer="1.1"/>
  <pageSetup paperSize="9" firstPageNumber="117" orientation="portrait" useFirstPageNumber="1"/>
  <headerFooter alignWithMargins="0" scaleWithDoc="0">
    <oddFooter>&amp;C&amp;10 &amp;12 121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4"/>
  </sheetPr>
  <dimension ref="A1:H31"/>
  <sheetViews>
    <sheetView workbookViewId="0">
      <selection activeCell="F19" sqref="F19:J19"/>
    </sheetView>
  </sheetViews>
  <sheetFormatPr defaultColWidth="9" defaultRowHeight="13.5" outlineLevelCol="7"/>
  <cols>
    <col min="1" max="1" width="26.125" style="3" customWidth="1"/>
    <col min="2" max="2" width="4" style="24" customWidth="1"/>
    <col min="3" max="7" width="7.125" style="17" customWidth="1"/>
    <col min="8" max="8" width="7.125" style="3" customWidth="1"/>
    <col min="9" max="16384" width="9" style="3"/>
  </cols>
  <sheetData>
    <row r="1" ht="39.95" customHeight="1" spans="1:7">
      <c r="A1" s="55" t="s">
        <v>143</v>
      </c>
      <c r="B1" s="55"/>
      <c r="C1" s="55"/>
      <c r="D1" s="55"/>
      <c r="E1" s="55"/>
      <c r="F1" s="55"/>
      <c r="G1" s="55"/>
    </row>
    <row r="2" s="35" customFormat="1" ht="35.1" customHeight="1" spans="1:8">
      <c r="A2" s="56" t="s">
        <v>130</v>
      </c>
      <c r="B2" s="57" t="s">
        <v>113</v>
      </c>
      <c r="C2" s="58" t="s">
        <v>144</v>
      </c>
      <c r="D2" s="58" t="s">
        <v>145</v>
      </c>
      <c r="E2" s="58" t="s">
        <v>146</v>
      </c>
      <c r="F2" s="58" t="s">
        <v>147</v>
      </c>
      <c r="G2" s="58" t="s">
        <v>148</v>
      </c>
      <c r="H2" s="58" t="s">
        <v>149</v>
      </c>
    </row>
    <row r="3" s="2" customFormat="1" ht="22.9" customHeight="1" spans="1:8">
      <c r="A3" s="59" t="s">
        <v>150</v>
      </c>
      <c r="B3" s="60" t="s">
        <v>116</v>
      </c>
      <c r="C3" s="14">
        <v>9071070</v>
      </c>
      <c r="D3" s="14">
        <v>10113368</v>
      </c>
      <c r="E3" s="14">
        <v>11223383</v>
      </c>
      <c r="F3" s="14">
        <v>12270347</v>
      </c>
      <c r="G3" s="14">
        <v>13831404</v>
      </c>
      <c r="H3" s="61">
        <v>14829720.941055</v>
      </c>
    </row>
    <row r="4" ht="22.9" customHeight="1" spans="1:8">
      <c r="A4" s="62" t="s">
        <v>151</v>
      </c>
      <c r="B4" s="63" t="s">
        <v>116</v>
      </c>
      <c r="C4" s="17">
        <v>5923511</v>
      </c>
      <c r="D4" s="17">
        <v>7302459</v>
      </c>
      <c r="E4" s="17">
        <v>7259532</v>
      </c>
      <c r="F4" s="17">
        <v>8066756</v>
      </c>
      <c r="G4" s="17">
        <v>9210793</v>
      </c>
      <c r="H4" s="64">
        <v>9764903.336178</v>
      </c>
    </row>
    <row r="5" ht="22.9" customHeight="1" spans="1:8">
      <c r="A5" s="62" t="s">
        <v>152</v>
      </c>
      <c r="B5" s="63" t="s">
        <v>116</v>
      </c>
      <c r="C5" s="17">
        <v>2330712</v>
      </c>
      <c r="D5" s="17">
        <v>2728769</v>
      </c>
      <c r="E5" s="17">
        <v>3029973</v>
      </c>
      <c r="F5" s="17">
        <v>3394043</v>
      </c>
      <c r="G5" s="17">
        <v>3699236</v>
      </c>
      <c r="H5" s="64">
        <v>3994916.77</v>
      </c>
    </row>
    <row r="6" ht="22.9" customHeight="1" spans="1:8">
      <c r="A6" s="62" t="s">
        <v>153</v>
      </c>
      <c r="B6" s="63" t="s">
        <v>116</v>
      </c>
      <c r="C6" s="17">
        <v>2227274</v>
      </c>
      <c r="D6" s="17">
        <v>1031592</v>
      </c>
      <c r="E6" s="17">
        <v>1128351</v>
      </c>
      <c r="F6" s="17">
        <v>1428149</v>
      </c>
      <c r="G6" s="17">
        <v>1840205</v>
      </c>
      <c r="H6" s="64">
        <v>1824778.874289</v>
      </c>
    </row>
    <row r="7" ht="22.9" customHeight="1" spans="1:8">
      <c r="A7" s="62" t="s">
        <v>154</v>
      </c>
      <c r="B7" s="63" t="s">
        <v>116</v>
      </c>
      <c r="C7" s="17">
        <v>1571524</v>
      </c>
      <c r="D7" s="17">
        <v>696054</v>
      </c>
      <c r="E7" s="17">
        <v>774476</v>
      </c>
      <c r="F7" s="17">
        <v>957823</v>
      </c>
      <c r="G7" s="17">
        <v>1271846</v>
      </c>
      <c r="H7" s="64">
        <v>1253773.933396</v>
      </c>
    </row>
    <row r="8" ht="22.9" customHeight="1" spans="1:8">
      <c r="A8" s="62" t="s">
        <v>155</v>
      </c>
      <c r="B8" s="63" t="s">
        <v>116</v>
      </c>
      <c r="C8" s="17">
        <v>6078680</v>
      </c>
      <c r="D8" s="17">
        <v>6632611</v>
      </c>
      <c r="E8" s="17">
        <v>7376009</v>
      </c>
      <c r="F8" s="17">
        <v>7940658</v>
      </c>
      <c r="G8" s="17">
        <v>8687432</v>
      </c>
      <c r="H8" s="64">
        <v>9747428.389354</v>
      </c>
    </row>
    <row r="9" ht="22.9" customHeight="1" spans="1:8">
      <c r="A9" s="62" t="s">
        <v>156</v>
      </c>
      <c r="B9" s="63" t="s">
        <v>116</v>
      </c>
      <c r="C9" s="17">
        <v>2727799</v>
      </c>
      <c r="D9" s="17">
        <v>2687052</v>
      </c>
      <c r="E9" s="17">
        <v>3269310</v>
      </c>
      <c r="F9" s="17">
        <v>3433858</v>
      </c>
      <c r="G9" s="17">
        <v>3800220</v>
      </c>
      <c r="H9" s="64">
        <v>4345232.311736</v>
      </c>
    </row>
    <row r="10" s="2" customFormat="1" ht="22.9" customHeight="1" spans="1:8">
      <c r="A10" s="65" t="s">
        <v>157</v>
      </c>
      <c r="B10" s="66" t="s">
        <v>116</v>
      </c>
      <c r="C10" s="14">
        <v>6947924</v>
      </c>
      <c r="D10" s="14">
        <v>7497712</v>
      </c>
      <c r="E10" s="14">
        <v>8255951</v>
      </c>
      <c r="F10" s="14">
        <v>9323794</v>
      </c>
      <c r="G10" s="14">
        <v>10025183</v>
      </c>
      <c r="H10" s="61">
        <v>11730890.977856</v>
      </c>
    </row>
    <row r="11" ht="22.9" customHeight="1" spans="1:8">
      <c r="A11" s="62" t="s">
        <v>151</v>
      </c>
      <c r="B11" s="63" t="s">
        <v>116</v>
      </c>
      <c r="C11" s="20">
        <v>2913941</v>
      </c>
      <c r="D11" s="20">
        <v>6694089</v>
      </c>
      <c r="E11" s="17">
        <v>6181031</v>
      </c>
      <c r="F11" s="17">
        <v>7204903</v>
      </c>
      <c r="G11" s="17">
        <v>7785614</v>
      </c>
      <c r="H11" s="64">
        <v>8977213.634237</v>
      </c>
    </row>
    <row r="12" ht="22.9" customHeight="1" spans="1:8">
      <c r="A12" s="62" t="s">
        <v>152</v>
      </c>
      <c r="B12" s="63" t="s">
        <v>116</v>
      </c>
      <c r="C12" s="20">
        <v>1663269</v>
      </c>
      <c r="D12" s="20">
        <v>1776189</v>
      </c>
      <c r="E12" s="17">
        <v>1812345</v>
      </c>
      <c r="F12" s="17">
        <v>1854539</v>
      </c>
      <c r="G12" s="17">
        <v>1948838</v>
      </c>
      <c r="H12" s="64">
        <v>2279765.44</v>
      </c>
    </row>
    <row r="13" ht="22.9" customHeight="1" spans="1:8">
      <c r="A13" s="62" t="s">
        <v>158</v>
      </c>
      <c r="B13" s="63" t="s">
        <v>116</v>
      </c>
      <c r="C13" s="17">
        <v>1042507</v>
      </c>
      <c r="D13" s="17">
        <v>1115436</v>
      </c>
      <c r="E13" s="17">
        <v>1114954</v>
      </c>
      <c r="F13" s="17">
        <v>1292622</v>
      </c>
      <c r="G13" s="17">
        <v>1298882</v>
      </c>
      <c r="H13" s="64">
        <v>1558322.265072</v>
      </c>
    </row>
    <row r="14" ht="22.9" customHeight="1" spans="1:8">
      <c r="A14" s="62" t="s">
        <v>159</v>
      </c>
      <c r="B14" s="63" t="s">
        <v>116</v>
      </c>
      <c r="H14" s="64"/>
    </row>
    <row r="15" ht="22.9" customHeight="1" spans="1:8">
      <c r="A15" s="62" t="s">
        <v>160</v>
      </c>
      <c r="B15" s="63" t="s">
        <v>116</v>
      </c>
      <c r="H15" s="64"/>
    </row>
    <row r="16" ht="22.9" customHeight="1" spans="1:8">
      <c r="A16" s="62" t="s">
        <v>161</v>
      </c>
      <c r="B16" s="63" t="s">
        <v>116</v>
      </c>
      <c r="H16" s="64"/>
    </row>
    <row r="17" ht="22.9" customHeight="1" spans="1:8">
      <c r="A17" s="62" t="s">
        <v>162</v>
      </c>
      <c r="B17" s="63" t="s">
        <v>116</v>
      </c>
      <c r="H17" s="64"/>
    </row>
    <row r="18" ht="22.9" customHeight="1" spans="1:8">
      <c r="A18" s="62" t="s">
        <v>163</v>
      </c>
      <c r="B18" s="63" t="s">
        <v>116</v>
      </c>
      <c r="H18" s="64"/>
    </row>
    <row r="19" ht="22.9" customHeight="1" spans="1:8">
      <c r="A19" s="62" t="s">
        <v>164</v>
      </c>
      <c r="B19" s="63" t="s">
        <v>116</v>
      </c>
      <c r="C19" s="17">
        <v>5790529</v>
      </c>
      <c r="D19" s="17">
        <v>6333730</v>
      </c>
      <c r="E19" s="17">
        <v>7046377</v>
      </c>
      <c r="F19" s="17">
        <v>8010792</v>
      </c>
      <c r="G19" s="17">
        <v>8697676</v>
      </c>
      <c r="H19" s="64">
        <v>9994780.540974</v>
      </c>
    </row>
    <row r="20" ht="22.9" customHeight="1" spans="1:8">
      <c r="A20" s="62" t="s">
        <v>165</v>
      </c>
      <c r="B20" s="63" t="s">
        <v>116</v>
      </c>
      <c r="H20" s="17"/>
    </row>
    <row r="21" ht="22.9" customHeight="1" spans="1:8">
      <c r="A21" s="62" t="s">
        <v>166</v>
      </c>
      <c r="B21" s="63" t="s">
        <v>116</v>
      </c>
      <c r="H21" s="17"/>
    </row>
    <row r="22" s="2" customFormat="1" ht="22.9" customHeight="1" spans="1:8">
      <c r="A22" s="65" t="s">
        <v>167</v>
      </c>
      <c r="B22" s="66" t="s">
        <v>168</v>
      </c>
      <c r="C22" s="14">
        <v>6179</v>
      </c>
      <c r="D22" s="14">
        <v>5237</v>
      </c>
      <c r="E22" s="14">
        <v>7363</v>
      </c>
      <c r="F22" s="14">
        <v>5722</v>
      </c>
      <c r="G22" s="14">
        <v>4876</v>
      </c>
      <c r="H22" s="14">
        <v>4691</v>
      </c>
    </row>
    <row r="23" s="2" customFormat="1" ht="22.9" customHeight="1" spans="1:8">
      <c r="A23" s="65" t="s">
        <v>169</v>
      </c>
      <c r="B23" s="66" t="s">
        <v>168</v>
      </c>
      <c r="C23" s="14">
        <v>19908</v>
      </c>
      <c r="D23" s="14">
        <v>12265</v>
      </c>
      <c r="E23" s="14">
        <v>2662</v>
      </c>
      <c r="F23" s="14">
        <v>749</v>
      </c>
      <c r="G23" s="14">
        <v>5312</v>
      </c>
      <c r="H23" s="14">
        <v>199</v>
      </c>
    </row>
    <row r="24" s="2" customFormat="1" ht="22.9" customHeight="1" spans="1:8">
      <c r="A24" s="65" t="s">
        <v>170</v>
      </c>
      <c r="B24" s="66" t="s">
        <v>116</v>
      </c>
      <c r="C24" s="14"/>
      <c r="D24" s="14"/>
      <c r="E24" s="14"/>
      <c r="F24" s="14"/>
      <c r="G24" s="14"/>
      <c r="H24" s="14"/>
    </row>
    <row r="25" s="2" customFormat="1" ht="22.9" customHeight="1" spans="1:8">
      <c r="A25" s="65" t="s">
        <v>171</v>
      </c>
      <c r="B25" s="66" t="s">
        <v>116</v>
      </c>
      <c r="C25" s="14"/>
      <c r="D25" s="14"/>
      <c r="E25" s="14"/>
      <c r="F25" s="14"/>
      <c r="G25" s="14"/>
      <c r="H25" s="14"/>
    </row>
    <row r="26" s="2" customFormat="1" ht="22.9" customHeight="1" spans="1:8">
      <c r="A26" s="67" t="s">
        <v>172</v>
      </c>
      <c r="B26" s="68" t="s">
        <v>116</v>
      </c>
      <c r="C26" s="69"/>
      <c r="D26" s="69"/>
      <c r="E26" s="69"/>
      <c r="F26" s="69"/>
      <c r="G26" s="69"/>
      <c r="H26" s="69"/>
    </row>
    <row r="27" ht="18.75" customHeight="1" spans="1:2">
      <c r="A27" s="31"/>
      <c r="B27" s="70"/>
    </row>
    <row r="28" spans="1:2">
      <c r="A28" s="31"/>
      <c r="B28" s="70"/>
    </row>
    <row r="29" spans="1:2">
      <c r="A29" s="31"/>
      <c r="B29" s="70"/>
    </row>
    <row r="30" spans="1:2">
      <c r="A30" s="31"/>
      <c r="B30" s="70"/>
    </row>
    <row r="31" spans="1:2">
      <c r="A31" s="31"/>
      <c r="B31" s="70"/>
    </row>
  </sheetData>
  <mergeCells count="1">
    <mergeCell ref="A1:G1"/>
  </mergeCells>
  <pageMargins left="1.14" right="0.94" top="1.38" bottom="1.38" header="0.51" footer="1.1"/>
  <pageSetup paperSize="9" firstPageNumber="118" orientation="portrait" useFirstPageNumber="1"/>
  <headerFooter alignWithMargins="0" scaleWithDoc="0">
    <oddFooter>&amp;C&amp;10 &amp;12 122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</sheetPr>
  <dimension ref="A1:K35"/>
  <sheetViews>
    <sheetView tabSelected="1" topLeftCell="A16" workbookViewId="0">
      <selection activeCell="F8" sqref="F8"/>
    </sheetView>
  </sheetViews>
  <sheetFormatPr defaultColWidth="9" defaultRowHeight="13.5"/>
  <cols>
    <col min="1" max="1" width="21.375" style="3" customWidth="1"/>
    <col min="2" max="4" width="6.25" style="3" customWidth="1"/>
    <col min="5" max="5" width="7.125" style="3" customWidth="1"/>
    <col min="6" max="9" width="6.625" style="3" customWidth="1"/>
    <col min="10" max="16384" width="9" style="3"/>
  </cols>
  <sheetData>
    <row r="1" ht="20.1" customHeight="1" spans="1:9">
      <c r="A1" s="43" t="s">
        <v>173</v>
      </c>
      <c r="B1" s="43"/>
      <c r="C1" s="43"/>
      <c r="D1" s="43"/>
      <c r="E1" s="43"/>
      <c r="F1" s="43"/>
      <c r="G1" s="43"/>
      <c r="H1" s="43"/>
      <c r="I1" s="43"/>
    </row>
    <row r="2" ht="20.1" customHeight="1" spans="1:9">
      <c r="A2" s="44" t="s">
        <v>174</v>
      </c>
      <c r="B2" s="44"/>
      <c r="C2" s="44"/>
      <c r="D2" s="44"/>
      <c r="E2" s="44"/>
      <c r="F2" s="44"/>
      <c r="G2" s="44"/>
      <c r="H2" s="44"/>
      <c r="I2" s="44"/>
    </row>
    <row r="3" s="35" customFormat="1" ht="35.1" customHeight="1" spans="1:11">
      <c r="A3" s="9" t="s">
        <v>175</v>
      </c>
      <c r="B3" s="37" t="s">
        <v>176</v>
      </c>
      <c r="C3" s="37" t="s">
        <v>177</v>
      </c>
      <c r="D3" s="36" t="s">
        <v>178</v>
      </c>
      <c r="E3" s="37" t="s">
        <v>179</v>
      </c>
      <c r="F3" s="37" t="s">
        <v>180</v>
      </c>
      <c r="G3" s="36" t="s">
        <v>181</v>
      </c>
      <c r="H3" s="10" t="s">
        <v>182</v>
      </c>
      <c r="I3" s="10" t="s">
        <v>183</v>
      </c>
      <c r="K3" s="24"/>
    </row>
    <row r="4" s="2" customFormat="1" ht="20.1" customHeight="1" spans="1:11">
      <c r="A4" s="12" t="s">
        <v>184</v>
      </c>
      <c r="B4" s="45"/>
      <c r="C4" s="46"/>
      <c r="D4" s="46"/>
      <c r="E4" s="46"/>
      <c r="F4" s="46"/>
      <c r="G4" s="46"/>
      <c r="H4" s="39"/>
      <c r="I4" s="39"/>
      <c r="K4" s="14"/>
    </row>
    <row r="5" s="2" customFormat="1" ht="20.1" customHeight="1" spans="1:11">
      <c r="A5" s="13" t="s">
        <v>185</v>
      </c>
      <c r="B5" s="47">
        <v>10743</v>
      </c>
      <c r="C5" s="19">
        <v>15489</v>
      </c>
      <c r="D5" s="19">
        <v>33636</v>
      </c>
      <c r="E5" s="19">
        <v>34900</v>
      </c>
      <c r="F5" s="19">
        <v>38856</v>
      </c>
      <c r="G5" s="19">
        <v>47660</v>
      </c>
      <c r="H5" s="14">
        <v>53717</v>
      </c>
      <c r="I5" s="14">
        <v>65878</v>
      </c>
      <c r="K5" s="14"/>
    </row>
    <row r="6" ht="20.1" customHeight="1" spans="1:11">
      <c r="A6" s="16" t="s">
        <v>186</v>
      </c>
      <c r="B6" s="48"/>
      <c r="C6" s="40"/>
      <c r="D6" s="40"/>
      <c r="E6" s="40"/>
      <c r="F6" s="40"/>
      <c r="G6" s="40"/>
      <c r="H6" s="17"/>
      <c r="I6" s="17"/>
      <c r="K6" s="17"/>
    </row>
    <row r="7" customFormat="1" ht="20.1" customHeight="1" spans="1:11">
      <c r="A7" s="16" t="s">
        <v>187</v>
      </c>
      <c r="B7" s="48"/>
      <c r="C7" s="40"/>
      <c r="D7" s="40"/>
      <c r="E7" s="40"/>
      <c r="F7" s="40"/>
      <c r="G7" s="40"/>
      <c r="H7" s="17"/>
      <c r="I7" s="17"/>
      <c r="K7" s="17"/>
    </row>
    <row r="8" s="2" customFormat="1" ht="20.1" customHeight="1" spans="1:11">
      <c r="A8" s="13" t="s">
        <v>188</v>
      </c>
      <c r="B8" s="47">
        <v>13193</v>
      </c>
      <c r="C8" s="19">
        <v>20307</v>
      </c>
      <c r="D8" s="19">
        <v>62139</v>
      </c>
      <c r="E8" s="19">
        <v>84848</v>
      </c>
      <c r="F8" s="19">
        <v>105464</v>
      </c>
      <c r="G8" s="19">
        <v>119872</v>
      </c>
      <c r="H8" s="14">
        <v>152555</v>
      </c>
      <c r="I8" s="14">
        <v>179315</v>
      </c>
      <c r="K8" s="14"/>
    </row>
    <row r="9" ht="20.1" customHeight="1" spans="1:11">
      <c r="A9" s="16" t="s">
        <v>189</v>
      </c>
      <c r="B9" s="48"/>
      <c r="C9" s="40"/>
      <c r="D9" s="40"/>
      <c r="E9" s="40"/>
      <c r="F9" s="40"/>
      <c r="G9" s="40"/>
      <c r="H9" s="17"/>
      <c r="I9" s="17"/>
      <c r="K9" s="17"/>
    </row>
    <row r="10" ht="20.1" customHeight="1" spans="1:11">
      <c r="A10" s="16" t="s">
        <v>37</v>
      </c>
      <c r="B10" s="48"/>
      <c r="C10" s="40"/>
      <c r="D10" s="40"/>
      <c r="E10" s="40"/>
      <c r="F10" s="40"/>
      <c r="G10" s="40"/>
      <c r="H10" s="17"/>
      <c r="I10" s="17"/>
      <c r="K10" s="17"/>
    </row>
    <row r="11" ht="20.1" customHeight="1" spans="1:11">
      <c r="A11" s="16" t="s">
        <v>38</v>
      </c>
      <c r="B11" s="48"/>
      <c r="C11" s="40"/>
      <c r="D11" s="40"/>
      <c r="E11" s="40"/>
      <c r="F11" s="40"/>
      <c r="G11" s="40"/>
      <c r="H11" s="17"/>
      <c r="I11" s="17"/>
      <c r="K11" s="17"/>
    </row>
    <row r="12" ht="20.1" customHeight="1" spans="1:11">
      <c r="A12" s="16" t="s">
        <v>39</v>
      </c>
      <c r="B12" s="48"/>
      <c r="C12" s="40"/>
      <c r="D12" s="40"/>
      <c r="E12" s="40"/>
      <c r="F12" s="40"/>
      <c r="G12" s="40"/>
      <c r="H12" s="17"/>
      <c r="I12" s="17"/>
      <c r="K12" s="17"/>
    </row>
    <row r="13" ht="20.1" customHeight="1" spans="1:11">
      <c r="A13" s="16" t="s">
        <v>41</v>
      </c>
      <c r="B13" s="48"/>
      <c r="C13" s="40"/>
      <c r="D13" s="40"/>
      <c r="E13" s="40"/>
      <c r="F13" s="40"/>
      <c r="G13" s="40"/>
      <c r="H13" s="17"/>
      <c r="I13" s="17"/>
      <c r="K13" s="17"/>
    </row>
    <row r="14" ht="20.1" customHeight="1" spans="1:11">
      <c r="A14" s="16" t="s">
        <v>42</v>
      </c>
      <c r="B14" s="48"/>
      <c r="C14" s="40"/>
      <c r="D14" s="40"/>
      <c r="E14" s="40"/>
      <c r="F14" s="40"/>
      <c r="G14" s="40"/>
      <c r="H14" s="17"/>
      <c r="I14" s="17"/>
      <c r="K14" s="17"/>
    </row>
    <row r="15" ht="20.1" customHeight="1" spans="1:11">
      <c r="A15" s="16" t="s">
        <v>43</v>
      </c>
      <c r="B15" s="48"/>
      <c r="C15" s="40"/>
      <c r="D15" s="40"/>
      <c r="E15" s="40"/>
      <c r="F15" s="40"/>
      <c r="G15" s="40"/>
      <c r="H15" s="17"/>
      <c r="I15" s="17"/>
      <c r="K15" s="17"/>
    </row>
    <row r="16" ht="20.1" customHeight="1" spans="1:11">
      <c r="A16" s="16" t="s">
        <v>44</v>
      </c>
      <c r="B16" s="48"/>
      <c r="C16" s="40"/>
      <c r="D16" s="40"/>
      <c r="E16" s="40"/>
      <c r="F16" s="40"/>
      <c r="G16" s="40"/>
      <c r="H16" s="17"/>
      <c r="I16" s="17"/>
      <c r="K16" s="17"/>
    </row>
    <row r="17" s="2" customFormat="1" ht="20.1" customHeight="1" spans="1:11">
      <c r="A17" s="21" t="s">
        <v>190</v>
      </c>
      <c r="B17" s="47"/>
      <c r="C17" s="19"/>
      <c r="D17" s="19"/>
      <c r="E17" s="19"/>
      <c r="F17" s="19"/>
      <c r="G17" s="19"/>
      <c r="H17" s="14"/>
      <c r="I17" s="14"/>
      <c r="K17" s="14"/>
    </row>
    <row r="18" s="2" customFormat="1" ht="25.35" customHeight="1" spans="1:11">
      <c r="A18" s="21" t="s">
        <v>191</v>
      </c>
      <c r="B18" s="47">
        <v>101181</v>
      </c>
      <c r="C18" s="19">
        <v>172007</v>
      </c>
      <c r="D18" s="19">
        <v>654639</v>
      </c>
      <c r="E18" s="19">
        <v>1252518</v>
      </c>
      <c r="F18" s="19">
        <v>1394263</v>
      </c>
      <c r="G18" s="19">
        <v>1506578</v>
      </c>
      <c r="H18" s="14">
        <v>1680168</v>
      </c>
      <c r="I18" s="14">
        <v>1926759</v>
      </c>
      <c r="K18" s="14"/>
    </row>
    <row r="19" ht="25.35" customHeight="1" spans="1:11">
      <c r="A19" s="16" t="s">
        <v>192</v>
      </c>
      <c r="B19" s="48">
        <v>67623</v>
      </c>
      <c r="C19" s="40">
        <v>123737</v>
      </c>
      <c r="D19" s="40">
        <v>491551</v>
      </c>
      <c r="E19" s="40">
        <v>946450</v>
      </c>
      <c r="F19" s="40">
        <v>1049933</v>
      </c>
      <c r="G19" s="40">
        <v>1154618</v>
      </c>
      <c r="H19" s="17">
        <v>1288787</v>
      </c>
      <c r="I19" s="17">
        <v>1492820</v>
      </c>
      <c r="K19" s="17"/>
    </row>
    <row r="20" s="2" customFormat="1" ht="25.35" customHeight="1" spans="1:11">
      <c r="A20" s="21" t="s">
        <v>193</v>
      </c>
      <c r="B20" s="47">
        <v>165752</v>
      </c>
      <c r="C20" s="19">
        <v>212740</v>
      </c>
      <c r="D20" s="19">
        <v>718136</v>
      </c>
      <c r="E20" s="49">
        <v>1014140</v>
      </c>
      <c r="F20" s="19">
        <v>852228</v>
      </c>
      <c r="G20" s="19">
        <v>892938</v>
      </c>
      <c r="H20" s="14">
        <v>971680</v>
      </c>
      <c r="I20" s="14">
        <v>1072103</v>
      </c>
      <c r="K20" s="14"/>
    </row>
    <row r="21" ht="25.35" customHeight="1" spans="1:11">
      <c r="A21" s="16" t="s">
        <v>194</v>
      </c>
      <c r="B21" s="48">
        <v>29921</v>
      </c>
      <c r="C21" s="40">
        <v>46321</v>
      </c>
      <c r="D21" s="40">
        <v>116701</v>
      </c>
      <c r="E21" s="50">
        <v>160866</v>
      </c>
      <c r="F21" s="40">
        <v>129284</v>
      </c>
      <c r="G21" s="40">
        <v>116825</v>
      </c>
      <c r="H21" s="17">
        <v>133042</v>
      </c>
      <c r="I21" s="17">
        <v>132423</v>
      </c>
      <c r="K21" s="17"/>
    </row>
    <row r="22" ht="25.35" customHeight="1" spans="1:11">
      <c r="A22" s="16" t="s">
        <v>195</v>
      </c>
      <c r="B22" s="48">
        <v>71917</v>
      </c>
      <c r="C22" s="40">
        <v>86042</v>
      </c>
      <c r="D22" s="40">
        <v>200216</v>
      </c>
      <c r="E22" s="50">
        <v>261962</v>
      </c>
      <c r="F22" s="40">
        <v>192874</v>
      </c>
      <c r="G22" s="40">
        <v>182410</v>
      </c>
      <c r="H22" s="17">
        <v>154127</v>
      </c>
      <c r="I22" s="17">
        <v>152314</v>
      </c>
      <c r="K22" s="17"/>
    </row>
    <row r="23" ht="25.35" customHeight="1" spans="1:11">
      <c r="A23" s="16" t="s">
        <v>196</v>
      </c>
      <c r="B23" s="48">
        <v>37754</v>
      </c>
      <c r="C23" s="40">
        <v>51763</v>
      </c>
      <c r="D23" s="40">
        <v>199858</v>
      </c>
      <c r="E23" s="50">
        <v>152146</v>
      </c>
      <c r="F23" s="40">
        <v>145691</v>
      </c>
      <c r="G23" s="40">
        <v>146893</v>
      </c>
      <c r="H23" s="17">
        <v>155470</v>
      </c>
      <c r="I23" s="17">
        <v>171960</v>
      </c>
      <c r="K23" s="17"/>
    </row>
    <row r="24" s="2" customFormat="1" ht="20.1" customHeight="1" spans="1:11">
      <c r="A24" s="21" t="s">
        <v>197</v>
      </c>
      <c r="B24" s="47"/>
      <c r="C24" s="19"/>
      <c r="D24" s="19"/>
      <c r="E24" s="19"/>
      <c r="F24" s="19"/>
      <c r="G24" s="19"/>
      <c r="H24" s="14"/>
      <c r="I24" s="14"/>
      <c r="K24" s="14"/>
    </row>
    <row r="25" ht="20.1" customHeight="1" spans="1:11">
      <c r="A25" s="16" t="s">
        <v>198</v>
      </c>
      <c r="B25" s="48">
        <v>151832</v>
      </c>
      <c r="C25" s="40">
        <v>262823</v>
      </c>
      <c r="D25" s="40">
        <v>955434</v>
      </c>
      <c r="E25" s="40">
        <v>1673957</v>
      </c>
      <c r="F25" s="40">
        <v>1711175</v>
      </c>
      <c r="G25" s="40">
        <v>3239198</v>
      </c>
      <c r="H25" s="17">
        <v>2679941</v>
      </c>
      <c r="I25" s="17">
        <v>3457583</v>
      </c>
      <c r="K25" s="17"/>
    </row>
    <row r="26" ht="20.1" customHeight="1" spans="1:11">
      <c r="A26" s="16" t="s">
        <v>199</v>
      </c>
      <c r="B26" s="48">
        <v>1159</v>
      </c>
      <c r="C26" s="40">
        <v>2156</v>
      </c>
      <c r="D26" s="40">
        <v>12309</v>
      </c>
      <c r="E26" s="40">
        <v>16352</v>
      </c>
      <c r="F26" s="40">
        <v>17571</v>
      </c>
      <c r="G26" s="40">
        <v>21736</v>
      </c>
      <c r="H26" s="17">
        <v>27049</v>
      </c>
      <c r="I26" s="17">
        <v>34764</v>
      </c>
      <c r="K26" s="17"/>
    </row>
    <row r="27" ht="20.1" customHeight="1" spans="1:11">
      <c r="A27" s="26" t="s">
        <v>200</v>
      </c>
      <c r="B27" s="51">
        <v>368</v>
      </c>
      <c r="C27" s="42">
        <v>904</v>
      </c>
      <c r="D27" s="42">
        <v>5087</v>
      </c>
      <c r="E27" s="42">
        <v>4635</v>
      </c>
      <c r="F27" s="42">
        <v>5427</v>
      </c>
      <c r="G27" s="42">
        <v>7356</v>
      </c>
      <c r="H27" s="27">
        <v>8303</v>
      </c>
      <c r="I27" s="27">
        <v>9580</v>
      </c>
      <c r="K27" s="17"/>
    </row>
    <row r="28" ht="18.75" customHeight="1" spans="1:6">
      <c r="A28" s="52" t="s">
        <v>201</v>
      </c>
      <c r="B28" s="53"/>
      <c r="C28" s="53"/>
      <c r="D28" s="54"/>
      <c r="E28" s="54"/>
      <c r="F28" s="54"/>
    </row>
    <row r="29" ht="16.5" customHeight="1" spans="1:6">
      <c r="A29" s="53" t="s">
        <v>202</v>
      </c>
      <c r="B29" s="53"/>
      <c r="C29" s="53"/>
      <c r="D29" s="54"/>
      <c r="E29" s="54"/>
      <c r="F29" s="54"/>
    </row>
    <row r="30" spans="1:3">
      <c r="A30" s="31"/>
      <c r="B30" s="31"/>
      <c r="C30" s="31"/>
    </row>
    <row r="31" spans="1:3">
      <c r="A31" s="31"/>
      <c r="B31" s="31"/>
      <c r="C31" s="31"/>
    </row>
    <row r="32" spans="1:3">
      <c r="A32" s="31"/>
      <c r="B32" s="31"/>
      <c r="C32" s="31"/>
    </row>
    <row r="33" spans="1:3">
      <c r="A33" s="31"/>
      <c r="B33" s="31"/>
      <c r="C33" s="31"/>
    </row>
    <row r="34" spans="1:3">
      <c r="A34" s="31"/>
      <c r="B34" s="31"/>
      <c r="C34" s="31"/>
    </row>
    <row r="35" spans="1:3">
      <c r="A35" s="31"/>
      <c r="B35" s="31"/>
      <c r="C35" s="31"/>
    </row>
  </sheetData>
  <mergeCells count="2">
    <mergeCell ref="A1:I1"/>
    <mergeCell ref="A2:I2"/>
  </mergeCells>
  <pageMargins left="1.14" right="0.94" top="1.38" bottom="1.38" header="0.51" footer="1.1"/>
  <pageSetup paperSize="9" firstPageNumber="119" orientation="portrait" useFirstPageNumber="1"/>
  <headerFooter alignWithMargins="0" scaleWithDoc="0">
    <oddFooter>&amp;C&amp;10 &amp;12 123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</sheetPr>
  <dimension ref="A1:K35"/>
  <sheetViews>
    <sheetView topLeftCell="A2" workbookViewId="0">
      <selection activeCell="K20" sqref="K20"/>
    </sheetView>
  </sheetViews>
  <sheetFormatPr defaultColWidth="9" defaultRowHeight="13.5"/>
  <cols>
    <col min="1" max="1" width="20.875" style="3" customWidth="1"/>
    <col min="2" max="9" width="6.625" style="3" customWidth="1"/>
    <col min="10" max="10" width="9" style="3"/>
    <col min="11" max="11" width="20.375" style="3" customWidth="1"/>
    <col min="12" max="16384" width="9" style="3"/>
  </cols>
  <sheetData>
    <row r="1" ht="39.95" customHeight="1" spans="1:1">
      <c r="A1" s="6" t="s">
        <v>203</v>
      </c>
    </row>
    <row r="2" s="35" customFormat="1" ht="35.1" customHeight="1" spans="1:11">
      <c r="A2" s="9" t="s">
        <v>175</v>
      </c>
      <c r="B2" s="36" t="s">
        <v>204</v>
      </c>
      <c r="C2" s="36" t="s">
        <v>205</v>
      </c>
      <c r="D2" s="37" t="s">
        <v>206</v>
      </c>
      <c r="E2" s="36" t="s">
        <v>207</v>
      </c>
      <c r="F2" s="37" t="s">
        <v>208</v>
      </c>
      <c r="G2" s="37" t="s">
        <v>209</v>
      </c>
      <c r="H2" s="10" t="s">
        <v>210</v>
      </c>
      <c r="I2" s="10" t="s">
        <v>211</v>
      </c>
      <c r="K2" s="5"/>
    </row>
    <row r="3" s="2" customFormat="1" ht="20.1" customHeight="1" spans="1:11">
      <c r="A3" s="12" t="s">
        <v>184</v>
      </c>
      <c r="B3" s="38"/>
      <c r="C3" s="38"/>
      <c r="D3" s="38"/>
      <c r="E3" s="38"/>
      <c r="F3" s="38"/>
      <c r="G3" s="38"/>
      <c r="H3" s="39"/>
      <c r="I3" s="39"/>
      <c r="K3" s="39"/>
    </row>
    <row r="4" s="2" customFormat="1" ht="20.1" customHeight="1" spans="1:11">
      <c r="A4" s="13" t="s">
        <v>185</v>
      </c>
      <c r="B4" s="19">
        <v>59902</v>
      </c>
      <c r="C4" s="19">
        <v>86955</v>
      </c>
      <c r="D4" s="19">
        <v>104048</v>
      </c>
      <c r="E4" s="19">
        <v>129683</v>
      </c>
      <c r="F4" s="19">
        <v>163572</v>
      </c>
      <c r="G4" s="19">
        <v>201553</v>
      </c>
      <c r="H4" s="14">
        <v>267710</v>
      </c>
      <c r="I4" s="14">
        <v>349503</v>
      </c>
      <c r="K4" s="39"/>
    </row>
    <row r="5" ht="20.1" customHeight="1" spans="1:11">
      <c r="A5" s="16" t="s">
        <v>212</v>
      </c>
      <c r="B5" s="40"/>
      <c r="C5" s="40"/>
      <c r="D5" s="40"/>
      <c r="E5" s="40">
        <v>104549</v>
      </c>
      <c r="F5" s="40">
        <v>127414</v>
      </c>
      <c r="G5" s="40">
        <v>138376</v>
      </c>
      <c r="H5" s="17">
        <v>182734</v>
      </c>
      <c r="I5" s="17">
        <v>234298</v>
      </c>
      <c r="K5" s="4"/>
    </row>
    <row r="6" customFormat="1" ht="20.1" customHeight="1" spans="1:11">
      <c r="A6" s="16" t="s">
        <v>213</v>
      </c>
      <c r="B6" s="40"/>
      <c r="C6" s="40"/>
      <c r="D6" s="40"/>
      <c r="E6" s="40">
        <v>25134</v>
      </c>
      <c r="F6" s="40">
        <v>36158</v>
      </c>
      <c r="G6" s="40">
        <v>63177</v>
      </c>
      <c r="H6" s="17">
        <v>84976</v>
      </c>
      <c r="I6" s="17">
        <v>115205</v>
      </c>
      <c r="K6" s="4"/>
    </row>
    <row r="7" s="2" customFormat="1" ht="20.1" customHeight="1" spans="1:11">
      <c r="A7" s="13" t="s">
        <v>188</v>
      </c>
      <c r="B7" s="19">
        <v>205020</v>
      </c>
      <c r="C7" s="19">
        <v>231748</v>
      </c>
      <c r="D7" s="19">
        <v>282857</v>
      </c>
      <c r="E7" s="19">
        <v>356811</v>
      </c>
      <c r="F7" s="19">
        <v>459288</v>
      </c>
      <c r="G7" s="19">
        <v>566367</v>
      </c>
      <c r="H7" s="14">
        <v>649223</v>
      </c>
      <c r="I7" s="14">
        <v>810523</v>
      </c>
      <c r="K7" s="39"/>
    </row>
    <row r="8" s="2" customFormat="1" ht="20.1" customHeight="1" spans="1:11">
      <c r="A8" s="16" t="s">
        <v>189</v>
      </c>
      <c r="B8" s="40"/>
      <c r="C8" s="40"/>
      <c r="D8" s="40"/>
      <c r="E8" s="40">
        <v>78648</v>
      </c>
      <c r="F8" s="40">
        <v>90491</v>
      </c>
      <c r="G8" s="40">
        <v>96389</v>
      </c>
      <c r="H8" s="17">
        <v>102006</v>
      </c>
      <c r="I8" s="17">
        <v>113833</v>
      </c>
      <c r="K8" s="39"/>
    </row>
    <row r="9" s="2" customFormat="1" ht="20.1" customHeight="1" spans="1:11">
      <c r="A9" s="16" t="s">
        <v>37</v>
      </c>
      <c r="B9" s="40"/>
      <c r="C9" s="40"/>
      <c r="D9" s="40"/>
      <c r="E9" s="40">
        <v>24777</v>
      </c>
      <c r="F9" s="40">
        <v>34070</v>
      </c>
      <c r="G9" s="40">
        <v>40257</v>
      </c>
      <c r="H9" s="17">
        <v>49940</v>
      </c>
      <c r="I9" s="17">
        <v>58652</v>
      </c>
      <c r="K9" s="39"/>
    </row>
    <row r="10" s="2" customFormat="1" ht="20.1" customHeight="1" spans="1:11">
      <c r="A10" s="16" t="s">
        <v>38</v>
      </c>
      <c r="B10" s="40"/>
      <c r="C10" s="40"/>
      <c r="D10" s="40"/>
      <c r="E10" s="40">
        <v>78192</v>
      </c>
      <c r="F10" s="40">
        <v>89681</v>
      </c>
      <c r="G10" s="40">
        <v>96566</v>
      </c>
      <c r="H10" s="17">
        <v>130636</v>
      </c>
      <c r="I10" s="17">
        <v>160854</v>
      </c>
      <c r="K10" s="39"/>
    </row>
    <row r="11" ht="20.1" customHeight="1" spans="1:11">
      <c r="A11" s="16" t="s">
        <v>214</v>
      </c>
      <c r="B11" s="40"/>
      <c r="C11" s="40"/>
      <c r="D11" s="40"/>
      <c r="E11" s="40">
        <v>5422</v>
      </c>
      <c r="F11" s="40">
        <v>5792</v>
      </c>
      <c r="G11" s="40">
        <v>6752</v>
      </c>
      <c r="H11" s="17">
        <v>7992</v>
      </c>
      <c r="I11" s="17">
        <v>10501</v>
      </c>
      <c r="K11" s="4"/>
    </row>
    <row r="12" ht="20.1" customHeight="1" spans="1:11">
      <c r="A12" s="16" t="s">
        <v>41</v>
      </c>
      <c r="B12" s="40"/>
      <c r="C12" s="40"/>
      <c r="D12" s="40"/>
      <c r="E12" s="40">
        <v>43601</v>
      </c>
      <c r="F12" s="40">
        <v>60701</v>
      </c>
      <c r="G12" s="40">
        <v>70530</v>
      </c>
      <c r="H12" s="17">
        <v>80666</v>
      </c>
      <c r="I12" s="17">
        <v>96226</v>
      </c>
      <c r="K12" s="4"/>
    </row>
    <row r="13" ht="20.1" customHeight="1" spans="1:11">
      <c r="A13" s="16" t="s">
        <v>215</v>
      </c>
      <c r="B13" s="40"/>
      <c r="C13" s="40"/>
      <c r="D13" s="40"/>
      <c r="E13" s="40">
        <v>23408</v>
      </c>
      <c r="F13" s="40">
        <v>35665</v>
      </c>
      <c r="G13" s="40">
        <v>41005</v>
      </c>
      <c r="H13" s="17">
        <v>55722</v>
      </c>
      <c r="I13" s="17">
        <v>90701</v>
      </c>
      <c r="K13" s="4"/>
    </row>
    <row r="14" ht="20.1" customHeight="1" spans="1:11">
      <c r="A14" s="16" t="s">
        <v>216</v>
      </c>
      <c r="B14" s="40"/>
      <c r="C14" s="40"/>
      <c r="D14" s="40"/>
      <c r="E14" s="40">
        <v>4179</v>
      </c>
      <c r="F14" s="40">
        <v>5771</v>
      </c>
      <c r="G14" s="40">
        <v>7487</v>
      </c>
      <c r="H14" s="17">
        <v>15703</v>
      </c>
      <c r="I14" s="17">
        <v>10456</v>
      </c>
      <c r="K14" s="4"/>
    </row>
    <row r="15" ht="20.1" customHeight="1" spans="1:11">
      <c r="A15" s="16" t="s">
        <v>217</v>
      </c>
      <c r="B15" s="40"/>
      <c r="C15" s="40"/>
      <c r="D15" s="40"/>
      <c r="E15" s="40">
        <v>16763</v>
      </c>
      <c r="F15" s="40">
        <v>14134</v>
      </c>
      <c r="G15" s="40">
        <v>16910</v>
      </c>
      <c r="H15" s="17">
        <v>17745</v>
      </c>
      <c r="I15" s="17">
        <v>29296</v>
      </c>
      <c r="K15" s="4"/>
    </row>
    <row r="16" s="2" customFormat="1" ht="27" customHeight="1" spans="1:11">
      <c r="A16" s="21" t="s">
        <v>190</v>
      </c>
      <c r="B16" s="19"/>
      <c r="C16" s="19"/>
      <c r="D16" s="19"/>
      <c r="E16" s="19"/>
      <c r="F16" s="19"/>
      <c r="G16" s="19"/>
      <c r="H16" s="14"/>
      <c r="I16" s="14"/>
      <c r="K16" s="39"/>
    </row>
    <row r="17" s="2" customFormat="1" ht="27.4" customHeight="1" spans="1:11">
      <c r="A17" s="21" t="s">
        <v>191</v>
      </c>
      <c r="B17" s="19">
        <v>2183114</v>
      </c>
      <c r="C17" s="19">
        <v>2453279</v>
      </c>
      <c r="D17" s="19">
        <v>2812731</v>
      </c>
      <c r="E17" s="19">
        <v>3155541</v>
      </c>
      <c r="F17" s="19">
        <v>3919086</v>
      </c>
      <c r="G17" s="19">
        <v>4737185</v>
      </c>
      <c r="H17" s="14">
        <v>5641896</v>
      </c>
      <c r="I17" s="14">
        <v>6385244</v>
      </c>
      <c r="K17" s="39"/>
    </row>
    <row r="18" ht="27.4" customHeight="1" spans="1:11">
      <c r="A18" s="16" t="s">
        <v>218</v>
      </c>
      <c r="B18" s="40">
        <v>1711918</v>
      </c>
      <c r="C18" s="40">
        <v>1899106</v>
      </c>
      <c r="D18" s="40">
        <v>2143921</v>
      </c>
      <c r="E18" s="40">
        <v>2294498</v>
      </c>
      <c r="F18" s="40">
        <v>2760806</v>
      </c>
      <c r="G18" s="40">
        <v>3201446</v>
      </c>
      <c r="H18" s="17">
        <v>3868190</v>
      </c>
      <c r="I18" s="17">
        <v>4326272</v>
      </c>
      <c r="K18" s="4"/>
    </row>
    <row r="19" s="2" customFormat="1" ht="27.4" customHeight="1" spans="1:11">
      <c r="A19" s="21" t="s">
        <v>193</v>
      </c>
      <c r="B19" s="19">
        <v>1070089</v>
      </c>
      <c r="C19" s="19">
        <v>996593</v>
      </c>
      <c r="D19" s="19">
        <v>1067416</v>
      </c>
      <c r="E19" s="19">
        <v>1355639</v>
      </c>
      <c r="F19" s="19">
        <v>1583808</v>
      </c>
      <c r="G19" s="19">
        <v>2238641</v>
      </c>
      <c r="H19" s="14">
        <v>2839260</v>
      </c>
      <c r="I19" s="14">
        <v>3575175</v>
      </c>
      <c r="K19" s="39"/>
    </row>
    <row r="20" ht="27.4" customHeight="1" spans="1:11">
      <c r="A20" s="16" t="s">
        <v>194</v>
      </c>
      <c r="B20" s="40">
        <v>100567</v>
      </c>
      <c r="C20" s="40">
        <v>75500</v>
      </c>
      <c r="D20" s="40">
        <v>80264</v>
      </c>
      <c r="E20" s="40">
        <v>94917</v>
      </c>
      <c r="F20" s="40">
        <v>97488</v>
      </c>
      <c r="G20" s="40">
        <v>72241</v>
      </c>
      <c r="H20" s="17"/>
      <c r="I20" s="17"/>
      <c r="K20" s="4"/>
    </row>
    <row r="21" ht="27.4" customHeight="1" spans="1:11">
      <c r="A21" s="16" t="s">
        <v>195</v>
      </c>
      <c r="B21" s="40">
        <v>94172</v>
      </c>
      <c r="C21" s="40">
        <v>58001</v>
      </c>
      <c r="D21" s="40">
        <v>53833</v>
      </c>
      <c r="E21" s="40">
        <v>51054</v>
      </c>
      <c r="F21" s="40">
        <v>40285</v>
      </c>
      <c r="G21" s="40">
        <v>46866</v>
      </c>
      <c r="H21" s="17"/>
      <c r="I21" s="17"/>
      <c r="K21" s="4"/>
    </row>
    <row r="22" ht="27.4" customHeight="1" spans="1:11">
      <c r="A22" s="16" t="s">
        <v>196</v>
      </c>
      <c r="B22" s="40">
        <v>179203</v>
      </c>
      <c r="C22" s="40">
        <v>172503</v>
      </c>
      <c r="D22" s="40">
        <v>175897</v>
      </c>
      <c r="E22" s="40">
        <v>224199</v>
      </c>
      <c r="F22" s="40">
        <v>250716</v>
      </c>
      <c r="G22" s="40">
        <v>278651</v>
      </c>
      <c r="H22" s="17"/>
      <c r="I22" s="17"/>
      <c r="K22" s="4"/>
    </row>
    <row r="23" s="2" customFormat="1" ht="20.1" customHeight="1" spans="1:11">
      <c r="A23" s="21" t="s">
        <v>197</v>
      </c>
      <c r="B23" s="19"/>
      <c r="C23" s="19"/>
      <c r="D23" s="19"/>
      <c r="E23" s="19"/>
      <c r="F23" s="19"/>
      <c r="G23" s="19"/>
      <c r="H23" s="14"/>
      <c r="I23" s="14"/>
      <c r="K23" s="39"/>
    </row>
    <row r="24" ht="20.1" customHeight="1" spans="1:11">
      <c r="A24" s="16" t="s">
        <v>198</v>
      </c>
      <c r="B24" s="40">
        <v>3427465</v>
      </c>
      <c r="C24" s="40">
        <v>6511700</v>
      </c>
      <c r="D24" s="40">
        <v>6978005</v>
      </c>
      <c r="E24" s="40"/>
      <c r="F24" s="40"/>
      <c r="G24" s="40"/>
      <c r="H24" s="17"/>
      <c r="I24" s="17"/>
      <c r="K24" s="4"/>
    </row>
    <row r="25" ht="20.1" customHeight="1" spans="1:11">
      <c r="A25" s="16" t="s">
        <v>199</v>
      </c>
      <c r="B25" s="40">
        <v>29513</v>
      </c>
      <c r="C25" s="40">
        <v>43701</v>
      </c>
      <c r="D25" s="40">
        <v>58695</v>
      </c>
      <c r="E25" s="40">
        <v>70965</v>
      </c>
      <c r="F25" s="40">
        <v>104689</v>
      </c>
      <c r="G25" s="41">
        <v>109601.5</v>
      </c>
      <c r="H25" s="17">
        <v>144054</v>
      </c>
      <c r="I25" s="17">
        <v>169660</v>
      </c>
      <c r="K25" s="4"/>
    </row>
    <row r="26" ht="20.1" customHeight="1" spans="1:11">
      <c r="A26" s="26" t="s">
        <v>200</v>
      </c>
      <c r="B26" s="42">
        <v>9792</v>
      </c>
      <c r="C26" s="42">
        <v>10831</v>
      </c>
      <c r="D26" s="42">
        <v>15543</v>
      </c>
      <c r="E26" s="42">
        <v>16532</v>
      </c>
      <c r="F26" s="42">
        <v>21660</v>
      </c>
      <c r="G26" s="42">
        <v>29252</v>
      </c>
      <c r="H26" s="27">
        <v>45086</v>
      </c>
      <c r="I26" s="27">
        <v>54666</v>
      </c>
      <c r="K26" s="4"/>
    </row>
    <row r="27" ht="24" customHeight="1" spans="1:1">
      <c r="A27" s="31"/>
    </row>
    <row r="28" spans="1:1">
      <c r="A28" s="31"/>
    </row>
    <row r="29" spans="1:1">
      <c r="A29" s="31"/>
    </row>
    <row r="30" spans="1:1">
      <c r="A30" s="31"/>
    </row>
    <row r="31" spans="1:1">
      <c r="A31" s="31"/>
    </row>
    <row r="32" spans="1:1">
      <c r="A32" s="31"/>
    </row>
    <row r="33" spans="1:1">
      <c r="A33" s="31"/>
    </row>
    <row r="34" spans="1:1">
      <c r="A34" s="31"/>
    </row>
    <row r="35" spans="1:1">
      <c r="A35" s="31"/>
    </row>
  </sheetData>
  <pageMargins left="1.14" right="0.94" top="1.38" bottom="1.38" header="0.51" footer="1.1"/>
  <pageSetup paperSize="9" firstPageNumber="120" orientation="portrait" useFirstPageNumber="1"/>
  <headerFooter alignWithMargins="0" scaleWithDoc="0">
    <oddFooter>&amp;C&amp;10 &amp;12 124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</sheetPr>
  <dimension ref="A1:I35"/>
  <sheetViews>
    <sheetView workbookViewId="0">
      <selection activeCell="L23" sqref="L23"/>
    </sheetView>
  </sheetViews>
  <sheetFormatPr defaultColWidth="9" defaultRowHeight="13.5"/>
  <cols>
    <col min="1" max="1" width="20.5" style="3" customWidth="1"/>
    <col min="2" max="2" width="6.5" style="4" customWidth="1"/>
    <col min="3" max="5" width="6.5" style="3" customWidth="1"/>
    <col min="6" max="7" width="6.875" style="3" customWidth="1"/>
    <col min="8" max="8" width="6.875" style="5" customWidth="1"/>
    <col min="9" max="9" width="6.875" style="3" customWidth="1"/>
    <col min="10" max="16384" width="9" style="3"/>
  </cols>
  <sheetData>
    <row r="1" s="1" customFormat="1" ht="39.95" customHeight="1" spans="1:8">
      <c r="A1" s="6" t="s">
        <v>219</v>
      </c>
      <c r="B1" s="7"/>
      <c r="H1" s="8"/>
    </row>
    <row r="2" ht="35.1" customHeight="1" spans="1:9">
      <c r="A2" s="9" t="s">
        <v>175</v>
      </c>
      <c r="B2" s="10" t="s">
        <v>220</v>
      </c>
      <c r="C2" s="10" t="s">
        <v>221</v>
      </c>
      <c r="D2" s="10" t="s">
        <v>144</v>
      </c>
      <c r="E2" s="10" t="s">
        <v>145</v>
      </c>
      <c r="F2" s="10" t="s">
        <v>146</v>
      </c>
      <c r="G2" s="11" t="s">
        <v>147</v>
      </c>
      <c r="H2" s="11" t="s">
        <v>148</v>
      </c>
      <c r="I2" s="10" t="s">
        <v>3</v>
      </c>
    </row>
    <row r="3" ht="20.1" customHeight="1" spans="1:7">
      <c r="A3" s="12" t="s">
        <v>184</v>
      </c>
      <c r="C3" s="4"/>
      <c r="F3" s="4"/>
      <c r="G3" s="5"/>
    </row>
    <row r="4" s="2" customFormat="1" ht="20.1" customHeight="1" spans="1:9">
      <c r="A4" s="13" t="s">
        <v>185</v>
      </c>
      <c r="B4" s="14">
        <v>431221</v>
      </c>
      <c r="C4" s="14">
        <v>537170</v>
      </c>
      <c r="D4" s="14">
        <v>629708</v>
      </c>
      <c r="E4" s="14">
        <v>679307</v>
      </c>
      <c r="F4" s="14">
        <v>579861</v>
      </c>
      <c r="G4" s="15">
        <v>606491</v>
      </c>
      <c r="H4" s="14">
        <v>626165</v>
      </c>
      <c r="I4" s="14">
        <v>642994</v>
      </c>
    </row>
    <row r="5" s="2" customFormat="1" ht="20.1" customHeight="1" spans="1:9">
      <c r="A5" s="16" t="s">
        <v>212</v>
      </c>
      <c r="B5" s="17">
        <v>286271</v>
      </c>
      <c r="C5" s="17">
        <v>351869</v>
      </c>
      <c r="D5" s="17">
        <v>388321</v>
      </c>
      <c r="E5" s="17">
        <v>380032</v>
      </c>
      <c r="F5" s="17">
        <v>354557</v>
      </c>
      <c r="G5" s="18">
        <v>382290</v>
      </c>
      <c r="H5" s="17">
        <v>449653</v>
      </c>
      <c r="I5" s="17">
        <v>483941</v>
      </c>
    </row>
    <row r="6" ht="20.1" customHeight="1" spans="1:9">
      <c r="A6" s="16" t="s">
        <v>213</v>
      </c>
      <c r="B6" s="17">
        <v>144950</v>
      </c>
      <c r="C6" s="17">
        <v>185301</v>
      </c>
      <c r="D6" s="17">
        <v>241387</v>
      </c>
      <c r="E6" s="17">
        <v>299275</v>
      </c>
      <c r="F6" s="17">
        <v>225304</v>
      </c>
      <c r="G6" s="18">
        <v>224201</v>
      </c>
      <c r="H6" s="18">
        <v>176512</v>
      </c>
      <c r="I6" s="17">
        <v>159053</v>
      </c>
    </row>
    <row r="7" s="2" customFormat="1" ht="20.1" customHeight="1" spans="1:9">
      <c r="A7" s="13" t="s">
        <v>188</v>
      </c>
      <c r="B7" s="14">
        <v>1029023</v>
      </c>
      <c r="C7" s="14">
        <v>1142992</v>
      </c>
      <c r="D7" s="14">
        <v>1236039</v>
      </c>
      <c r="E7" s="14">
        <v>1709079</v>
      </c>
      <c r="F7" s="19">
        <v>1943148</v>
      </c>
      <c r="G7" s="15">
        <v>1931517</v>
      </c>
      <c r="H7" s="14">
        <v>2262148</v>
      </c>
      <c r="I7" s="14">
        <v>2423425</v>
      </c>
    </row>
    <row r="8" s="2" customFormat="1" ht="20.1" customHeight="1" spans="1:9">
      <c r="A8" s="16" t="s">
        <v>189</v>
      </c>
      <c r="B8" s="17">
        <v>140474</v>
      </c>
      <c r="C8" s="17">
        <v>162511</v>
      </c>
      <c r="D8" s="17">
        <v>160111</v>
      </c>
      <c r="E8" s="17">
        <v>166092</v>
      </c>
      <c r="F8" s="20">
        <v>196689</v>
      </c>
      <c r="G8" s="18">
        <v>185739</v>
      </c>
      <c r="H8" s="17">
        <v>224877</v>
      </c>
      <c r="I8" s="17">
        <v>237784</v>
      </c>
    </row>
    <row r="9" s="2" customFormat="1" ht="20.1" customHeight="1" spans="1:9">
      <c r="A9" s="16" t="s">
        <v>37</v>
      </c>
      <c r="B9" s="17">
        <v>63371</v>
      </c>
      <c r="C9" s="17">
        <v>76280</v>
      </c>
      <c r="D9" s="17">
        <v>77263</v>
      </c>
      <c r="E9" s="17">
        <v>92042</v>
      </c>
      <c r="F9" s="20">
        <v>104901</v>
      </c>
      <c r="G9" s="18">
        <v>87777</v>
      </c>
      <c r="H9" s="17">
        <v>108036</v>
      </c>
      <c r="I9" s="17">
        <v>106281</v>
      </c>
    </row>
    <row r="10" s="2" customFormat="1" ht="20.1" customHeight="1" spans="1:9">
      <c r="A10" s="16" t="s">
        <v>38</v>
      </c>
      <c r="B10" s="17">
        <v>238597</v>
      </c>
      <c r="C10" s="17">
        <v>249014</v>
      </c>
      <c r="D10" s="17">
        <v>260781</v>
      </c>
      <c r="E10" s="17">
        <v>278528</v>
      </c>
      <c r="F10" s="20">
        <v>329176</v>
      </c>
      <c r="G10" s="18">
        <v>334602</v>
      </c>
      <c r="H10" s="17">
        <v>358617</v>
      </c>
      <c r="I10" s="17">
        <v>397757</v>
      </c>
    </row>
    <row r="11" ht="20.1" customHeight="1" spans="1:9">
      <c r="A11" s="16" t="s">
        <v>214</v>
      </c>
      <c r="B11" s="17">
        <v>13108</v>
      </c>
      <c r="C11" s="17">
        <v>12020</v>
      </c>
      <c r="D11" s="17">
        <v>11568</v>
      </c>
      <c r="E11" s="17">
        <v>17828</v>
      </c>
      <c r="F11" s="17">
        <v>19527</v>
      </c>
      <c r="G11" s="18">
        <v>19151</v>
      </c>
      <c r="H11" s="18">
        <v>27673</v>
      </c>
      <c r="I11" s="17">
        <v>39689</v>
      </c>
    </row>
    <row r="12" ht="20.1" customHeight="1" spans="1:9">
      <c r="A12" s="16" t="s">
        <v>222</v>
      </c>
      <c r="B12" s="17">
        <v>114326</v>
      </c>
      <c r="C12" s="17">
        <v>157601</v>
      </c>
      <c r="D12" s="17">
        <v>177078</v>
      </c>
      <c r="E12" s="17">
        <v>231418</v>
      </c>
      <c r="F12" s="17">
        <v>247038</v>
      </c>
      <c r="G12" s="18">
        <v>252243</v>
      </c>
      <c r="H12" s="18">
        <v>268330</v>
      </c>
      <c r="I12" s="32">
        <v>336166</v>
      </c>
    </row>
    <row r="13" ht="20.1" customHeight="1" spans="1:9">
      <c r="A13" s="16" t="s">
        <v>42</v>
      </c>
      <c r="B13" s="17">
        <v>102518</v>
      </c>
      <c r="C13" s="17">
        <v>107292</v>
      </c>
      <c r="D13" s="17">
        <v>146827</v>
      </c>
      <c r="E13" s="17">
        <v>196341</v>
      </c>
      <c r="F13" s="17">
        <v>224739</v>
      </c>
      <c r="G13" s="18">
        <v>269958</v>
      </c>
      <c r="H13" s="18">
        <v>271403</v>
      </c>
      <c r="I13" s="17">
        <v>301171</v>
      </c>
    </row>
    <row r="14" ht="20.1" customHeight="1" spans="1:9">
      <c r="A14" s="16" t="s">
        <v>216</v>
      </c>
      <c r="B14" s="17">
        <v>16728</v>
      </c>
      <c r="C14" s="17">
        <v>18328</v>
      </c>
      <c r="D14" s="17">
        <v>18767</v>
      </c>
      <c r="E14" s="17">
        <v>20248</v>
      </c>
      <c r="F14" s="17">
        <v>36857</v>
      </c>
      <c r="G14" s="18">
        <v>17727</v>
      </c>
      <c r="H14" s="18">
        <v>41317</v>
      </c>
      <c r="I14" s="17">
        <v>90923</v>
      </c>
    </row>
    <row r="15" ht="20.1" customHeight="1" spans="1:9">
      <c r="A15" s="16" t="s">
        <v>217</v>
      </c>
      <c r="B15" s="17">
        <v>30275</v>
      </c>
      <c r="C15" s="17">
        <v>33671</v>
      </c>
      <c r="D15" s="17">
        <v>39042</v>
      </c>
      <c r="E15" s="17">
        <v>58684</v>
      </c>
      <c r="F15" s="17">
        <v>101300</v>
      </c>
      <c r="G15" s="18">
        <v>147512</v>
      </c>
      <c r="H15" s="18">
        <v>133843</v>
      </c>
      <c r="I15" s="17">
        <v>87400</v>
      </c>
    </row>
    <row r="16" s="2" customFormat="1" ht="27.4" customHeight="1" spans="1:8">
      <c r="A16" s="21" t="s">
        <v>190</v>
      </c>
      <c r="B16" s="14"/>
      <c r="C16" s="14"/>
      <c r="D16" s="14"/>
      <c r="E16" s="14"/>
      <c r="F16" s="14"/>
      <c r="G16" s="22"/>
      <c r="H16" s="14"/>
    </row>
    <row r="17" s="2" customFormat="1" ht="27.4" customHeight="1" spans="1:9">
      <c r="A17" s="21" t="s">
        <v>191</v>
      </c>
      <c r="B17" s="23">
        <v>7252766</v>
      </c>
      <c r="C17" s="23">
        <v>8130328</v>
      </c>
      <c r="D17" s="14">
        <v>9071070</v>
      </c>
      <c r="E17" s="14">
        <v>10113368</v>
      </c>
      <c r="F17" s="14">
        <v>11223383</v>
      </c>
      <c r="G17" s="15">
        <v>12270347</v>
      </c>
      <c r="H17" s="14">
        <v>13831404</v>
      </c>
      <c r="I17" s="33">
        <v>14829720.941055</v>
      </c>
    </row>
    <row r="18" ht="27.4" customHeight="1" spans="1:9">
      <c r="A18" s="16" t="s">
        <v>218</v>
      </c>
      <c r="B18" s="17">
        <v>4945871</v>
      </c>
      <c r="C18" s="17">
        <v>5569763</v>
      </c>
      <c r="D18" s="17">
        <v>6078680</v>
      </c>
      <c r="E18" s="17">
        <v>6632611</v>
      </c>
      <c r="F18" s="17">
        <v>7376009</v>
      </c>
      <c r="G18" s="18">
        <v>7940658</v>
      </c>
      <c r="H18" s="18">
        <v>8687432</v>
      </c>
      <c r="I18" s="34">
        <v>9747428.389354</v>
      </c>
    </row>
    <row r="19" s="2" customFormat="1" ht="27.4" customHeight="1" spans="1:9">
      <c r="A19" s="21" t="s">
        <v>193</v>
      </c>
      <c r="B19" s="14">
        <v>4303353</v>
      </c>
      <c r="C19" s="14">
        <v>5247705</v>
      </c>
      <c r="D19" s="14">
        <v>6947924</v>
      </c>
      <c r="E19" s="14">
        <v>7497712</v>
      </c>
      <c r="F19" s="14">
        <v>8255951</v>
      </c>
      <c r="G19" s="15">
        <v>9323794</v>
      </c>
      <c r="H19" s="14">
        <v>10025183</v>
      </c>
      <c r="I19" s="14">
        <v>11730890.977856</v>
      </c>
    </row>
    <row r="20" ht="27.4" customHeight="1" spans="1:8">
      <c r="A20" s="16" t="s">
        <v>194</v>
      </c>
      <c r="B20" s="17"/>
      <c r="C20" s="17"/>
      <c r="D20" s="17"/>
      <c r="E20" s="17"/>
      <c r="F20" s="17"/>
      <c r="G20" s="18"/>
      <c r="H20" s="24"/>
    </row>
    <row r="21" ht="27.4" customHeight="1" spans="1:8">
      <c r="A21" s="16" t="s">
        <v>195</v>
      </c>
      <c r="B21" s="17"/>
      <c r="C21" s="17"/>
      <c r="D21" s="17"/>
      <c r="E21" s="17"/>
      <c r="F21" s="17"/>
      <c r="G21" s="18"/>
      <c r="H21" s="24"/>
    </row>
    <row r="22" ht="27.4" customHeight="1" spans="1:8">
      <c r="A22" s="16" t="s">
        <v>196</v>
      </c>
      <c r="B22" s="17"/>
      <c r="C22" s="17"/>
      <c r="D22" s="17"/>
      <c r="E22" s="17"/>
      <c r="F22" s="17"/>
      <c r="G22" s="18"/>
      <c r="H22" s="24"/>
    </row>
    <row r="23" s="2" customFormat="1" ht="20.1" customHeight="1" spans="1:8">
      <c r="A23" s="21" t="s">
        <v>197</v>
      </c>
      <c r="B23" s="14"/>
      <c r="C23" s="14"/>
      <c r="D23" s="14"/>
      <c r="E23" s="14"/>
      <c r="F23" s="14"/>
      <c r="G23" s="15"/>
      <c r="H23" s="14"/>
    </row>
    <row r="24" ht="20.1" customHeight="1" spans="1:8">
      <c r="A24" s="16" t="s">
        <v>198</v>
      </c>
      <c r="B24" s="17"/>
      <c r="C24" s="17"/>
      <c r="D24" s="17"/>
      <c r="E24" s="17"/>
      <c r="F24" s="17"/>
      <c r="G24" s="18"/>
      <c r="H24" s="24"/>
    </row>
    <row r="25" ht="20.1" customHeight="1" spans="1:9">
      <c r="A25" s="16" t="s">
        <v>199</v>
      </c>
      <c r="B25" s="17">
        <v>180966</v>
      </c>
      <c r="C25" s="17">
        <v>189069</v>
      </c>
      <c r="D25" s="17">
        <v>202641</v>
      </c>
      <c r="E25" s="17">
        <v>254870</v>
      </c>
      <c r="F25" s="25">
        <v>300474.835969</v>
      </c>
      <c r="G25" s="25">
        <v>420373.972179</v>
      </c>
      <c r="H25" s="25">
        <v>453456.360127</v>
      </c>
      <c r="I25" s="25">
        <v>503740.693275</v>
      </c>
    </row>
    <row r="26" ht="20.1" customHeight="1" spans="1:9">
      <c r="A26" s="26" t="s">
        <v>200</v>
      </c>
      <c r="B26" s="27">
        <v>53608</v>
      </c>
      <c r="C26" s="28">
        <v>91905</v>
      </c>
      <c r="D26" s="27">
        <v>86899</v>
      </c>
      <c r="E26" s="29">
        <v>115989.5</v>
      </c>
      <c r="F26" s="29">
        <v>123938</v>
      </c>
      <c r="G26" s="30">
        <v>94423</v>
      </c>
      <c r="H26" s="29">
        <v>132747.369034</v>
      </c>
      <c r="I26" s="29">
        <v>155396.581315</v>
      </c>
    </row>
    <row r="27" spans="1:1">
      <c r="A27" s="31"/>
    </row>
    <row r="28" spans="1:1">
      <c r="A28" s="31"/>
    </row>
    <row r="29" spans="1:1">
      <c r="A29" s="31"/>
    </row>
    <row r="30" spans="1:1">
      <c r="A30" s="31"/>
    </row>
    <row r="31" spans="1:1">
      <c r="A31" s="31"/>
    </row>
    <row r="32" spans="1:1">
      <c r="A32" s="31"/>
    </row>
    <row r="33" spans="1:1">
      <c r="A33" s="31"/>
    </row>
    <row r="34" spans="1:1">
      <c r="A34" s="31"/>
    </row>
    <row r="35" spans="1:1">
      <c r="A35" s="31"/>
    </row>
  </sheetData>
  <pageMargins left="1.14" right="0.94" top="1.38" bottom="1.38" header="0.51" footer="1.1"/>
  <pageSetup paperSize="9" firstPageNumber="121" orientation="portrait" useFirstPageNumber="1"/>
  <headerFooter alignWithMargins="0" scaleWithDoc="0">
    <oddFooter>&amp;C&amp;10 &amp;12 125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yjtjj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8-1</vt:lpstr>
      <vt:lpstr>8-2</vt:lpstr>
      <vt:lpstr>8-3</vt:lpstr>
      <vt:lpstr>8-3续</vt:lpstr>
      <vt:lpstr>8-4</vt:lpstr>
      <vt:lpstr>8-5</vt:lpstr>
      <vt:lpstr>8-6</vt:lpstr>
      <vt:lpstr>8-6续1</vt:lpstr>
      <vt:lpstr>8-6续2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cyb</dc:creator>
  <cp:lastModifiedBy>Administrator</cp:lastModifiedBy>
  <dcterms:created xsi:type="dcterms:W3CDTF">2009-09-09T03:52:00Z</dcterms:created>
  <cp:lastPrinted>2021-01-29T10:48:00Z</cp:lastPrinted>
  <dcterms:modified xsi:type="dcterms:W3CDTF">2021-06-18T07:43:17Z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